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pruo365-my.sharepoint.com/personal/duong_thi_thanh_au_eastspring_com/Documents/RCL/1. Report and disclosure/2024/HY/Ops/"/>
    </mc:Choice>
  </mc:AlternateContent>
  <xr:revisionPtr revIDLastSave="0" documentId="13_ncr:201_{2D955660-9F0B-4250-ADF0-9CE24E5F614A}" xr6:coauthVersionLast="47" xr6:coauthVersionMax="47" xr10:uidLastSave="{00000000-0000-0000-0000-000000000000}"/>
  <bookViews>
    <workbookView xWindow="-110" yWindow="-110" windowWidth="19420" windowHeight="10420" tabRatio="778" activeTab="5" xr2:uid="{00000000-000D-0000-FFFF-FFFF00000000}"/>
  </bookViews>
  <sheets>
    <sheet name="TONGQUAN" sheetId="1" r:id="rId1"/>
    <sheet name="BCThuNhap_06203" sheetId="34" r:id="rId2"/>
    <sheet name="BCTinhHinhTaiChinh_06105" sheetId="42" r:id="rId3"/>
    <sheet name="GTTSRong_06107" sheetId="36" r:id="rId4"/>
    <sheet name="BCDMDT_06108" sheetId="37" r:id="rId5"/>
    <sheet name="BCLCGT_06262" sheetId="38" r:id="rId6"/>
  </sheets>
  <definedNames>
    <definedName name="_xlnm._FilterDatabase" localSheetId="4" hidden="1">BCDMDT_06108!$A$16:$G$16</definedName>
    <definedName name="_xlnm._FilterDatabase" localSheetId="5" hidden="1">BCLCGT_06262!$A$17:$E$64</definedName>
    <definedName name="_xlnm._FilterDatabase" localSheetId="1" hidden="1">BCThuNhap_06203!$A$16:$I$17</definedName>
    <definedName name="_xlnm._FilterDatabase" localSheetId="2" hidden="1">BCTinhHinhTaiChinh_06105!$A$16:$H$120</definedName>
    <definedName name="_xlnm._FilterDatabase" localSheetId="3" hidden="1">GTTSRong_06107!$A$18:$I$18</definedName>
    <definedName name="addlogo">INDEX(#REF!,MATCH(#REF!,#REF!,0))</definedName>
    <definedName name="_xlnm.Print_Area" localSheetId="2">BCTinhHinhTaiChinh_06105!$A$1:$F$138</definedName>
    <definedName name="_xlnm.Print_Area" localSheetId="0">TONGQUAN!$A$1:$K$33</definedName>
    <definedName name="_xlnm.Print_Titles" localSheetId="5">BCLCGT_06262!$17:$17</definedName>
    <definedName name="_xlnm.Print_Titles" localSheetId="1">BCThuNhap_06203!$16:$17</definedName>
    <definedName name="_xlnm.Print_Titles" localSheetId="2">BCTinhHinhTaiChinh_06105!$16:$16</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<sst xmlns="http://schemas.openxmlformats.org/spreadsheetml/2006/main" count="955" uniqueCount="728">
  <si>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</si>
  <si>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</si>
  <si>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</si>
  <si>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</si>
  <si>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</si>
  <si>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</si>
  <si>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</si>
  <si>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</si>
  <si>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</si>
  <si>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</si>
  <si>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</si>
  <si>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</si>
  <si>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</si>
  <si>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</si>
  <si>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</si>
  <si>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</si>
  <si>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</si>
  <si>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</si>
  <si>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Mã chỉ tiêu
Code</t>
  </si>
  <si>
    <t>Tiền gửi ký quỹ cho hoạt động đầu tư chứng khoán phái sinh
Margin account for trading derivatives</t>
  </si>
  <si>
    <t>II</t>
  </si>
  <si>
    <t>II.1</t>
  </si>
  <si>
    <t>II.2</t>
  </si>
  <si>
    <t>Phí dịch vụ lưu ký - bảo quản tài sản
Custodian service - Safe Custody Fee</t>
  </si>
  <si>
    <t xml:space="preserve">Phí dịch vụ lưu ký - giao dịch chứng khoán
Custodian service - Transaction fee </t>
  </si>
  <si>
    <t>III</t>
  </si>
  <si>
    <t>IV</t>
  </si>
  <si>
    <t>V</t>
  </si>
  <si>
    <t>VI</t>
  </si>
  <si>
    <t>Phí dịch vụ lưu ký - giao dịch chứng khoán
Custodian service - Transaction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</si>
  <si>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</si>
  <si>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</si>
  <si>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</si>
  <si>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</si>
  <si>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Phí ngân hàng
Bank charges</t>
  </si>
  <si>
    <t>STT/No.</t>
  </si>
  <si>
    <t>Loại
Category</t>
  </si>
  <si>
    <t>Số Lượng
Quantity</t>
  </si>
  <si>
    <t>Giá thị trường
hoặc giá trị hợp lý tại ngày báo cáo
Market price</t>
  </si>
  <si>
    <t>Tổng giá trị (Đồng)
Value (VND)</t>
  </si>
  <si>
    <t>Tỷ lệ % Tổng giá trị tài sản của Quỹ
% of total asset</t>
  </si>
  <si>
    <t>I. Giá trị tài sản ròng của Quỹ mở (NAV) đầu kỳ
Net Asset Value (NAV) at the beginning of period</t>
  </si>
  <si>
    <t>4060</t>
  </si>
  <si>
    <t>II. Thay đổi NAV so với kỳ trước (= II.1 + II.2), 
trong đó:
Change of NAV during the period (= II.1 + II.2),
of which:</t>
  </si>
  <si>
    <t>4061</t>
  </si>
  <si>
    <t>II.1 Thay đổi NAV do biến động thị trường và hoạt động giao dịch của Quỹ mở trong kỳ
Changes of NAV due to market fluctuation and the fund's investment during the period</t>
  </si>
  <si>
    <t>4062</t>
  </si>
  <si>
    <t>4063</t>
  </si>
  <si>
    <t>III. Thay đổi NAV do mua lại, phát hành thêm Chứng chỉ quỹ (= III.1 + III.2)
Change of NAV due to redemption, subscription of Fund Certificate (= III.1 + III.2)</t>
  </si>
  <si>
    <t>4064</t>
  </si>
  <si>
    <t>III.1</t>
  </si>
  <si>
    <t>III.1 Khoản thu từ việc phát hành bổ sung Chứng chỉ quỹ
Increase from Subscription of Fund Certificate</t>
  </si>
  <si>
    <t>4065</t>
  </si>
  <si>
    <t>III.2</t>
  </si>
  <si>
    <t>III.2 Khoản thanh toán từ việc mua lại Chứng chỉ quỹ
Decrease from Redemption of Fund Certificate</t>
  </si>
  <si>
    <t>4066</t>
  </si>
  <si>
    <t>4067</t>
  </si>
  <si>
    <t>4067.1</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</si>
  <si>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</si>
  <si>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</si>
  <si>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</si>
  <si>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</si>
  <si>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</si>
  <si>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</si>
  <si>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</si>
  <si>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</si>
  <si>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</si>
  <si>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</si>
  <si>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</si>
  <si>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</si>
  <si>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</si>
  <si>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</si>
  <si>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</si>
  <si>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</si>
  <si>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</si>
  <si>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</si>
  <si>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</si>
  <si>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</si>
  <si>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</si>
  <si>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</si>
  <si>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</si>
  <si>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</si>
  <si>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</si>
  <si>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</si>
  <si>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</si>
  <si>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</si>
  <si>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</si>
  <si>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</si>
  <si>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</si>
  <si>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</si>
  <si>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</si>
  <si>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</si>
  <si>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</si>
  <si>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</si>
  <si>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</si>
  <si>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</si>
  <si>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</si>
  <si>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</si>
  <si>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</si>
  <si>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</si>
  <si>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</si>
  <si>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</si>
  <si>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</si>
  <si>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</si>
  <si>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</si>
  <si>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</si>
  <si>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</si>
  <si>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</si>
  <si>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</si>
  <si>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</si>
  <si>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</si>
  <si>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</si>
  <si>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</si>
  <si>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</si>
  <si>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</si>
  <si>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</si>
  <si>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</si>
  <si>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</si>
  <si>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</si>
  <si>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</si>
  <si>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</si>
  <si>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</si>
  <si>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</si>
  <si>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</si>
  <si>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</si>
  <si>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</si>
  <si>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</si>
  <si>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</si>
  <si>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</si>
  <si>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</si>
  <si>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</si>
  <si>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</si>
  <si>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</si>
  <si>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</si>
  <si>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</si>
  <si>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</si>
  <si>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</si>
  <si>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</si>
  <si>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</si>
  <si>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</si>
  <si>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</si>
  <si>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</si>
  <si>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</si>
  <si>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</si>
  <si>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</si>
  <si>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</si>
  <si>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</si>
  <si>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</si>
  <si>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</si>
  <si>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</si>
  <si>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</si>
  <si>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</si>
  <si>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</si>
  <si>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</si>
  <si>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</si>
  <si>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</si>
  <si>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</si>
  <si>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</si>
  <si>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</si>
  <si>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</si>
  <si>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</si>
  <si>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</si>
  <si>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</si>
  <si>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</si>
  <si>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</si>
  <si>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</si>
  <si>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</si>
  <si>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</si>
  <si>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</si>
  <si>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</si>
  <si>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</si>
  <si>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</si>
  <si>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</si>
  <si>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</si>
  <si>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</si>
  <si>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</si>
  <si>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</si>
  <si>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</si>
  <si>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</si>
  <si>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</si>
  <si>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</si>
  <si>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</si>
  <si>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</si>
  <si>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</si>
  <si>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</si>
  <si>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</si>
  <si>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</si>
  <si>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Phí thiết kế, in ấn, gửi thư…
Designing, printing, posting... expenses</t>
  </si>
  <si>
    <t>II.2 Thay đổi NAV do phân chia Lợi nhuận/Tài sản của Quỹ mở cho Nhà đầu tư trong kỳ
Change of NAV due to profit/asset distribution to investors during the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</si>
  <si>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</si>
  <si>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</si>
  <si>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</si>
  <si>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</si>
  <si>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</si>
  <si>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</si>
  <si>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</si>
  <si>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</si>
  <si>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</si>
  <si>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</si>
  <si>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 xml:space="preserve">V. Giá trị tài sản ròng trên một đơn vị quỹ cuối kỳ
NAV per unit at the end of period </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</si>
  <si>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</si>
  <si>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</si>
  <si>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</si>
  <si>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</si>
  <si>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</si>
  <si>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</si>
  <si>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</si>
  <si>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</si>
  <si>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</si>
  <si>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</si>
  <si>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</si>
  <si>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</si>
  <si>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</si>
  <si>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</si>
  <si>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BÁO CÁO THAY ĐỔI GIÁ TRỊ TÀI SẢN RÒNG, GIAO DỊCH CHỨNG CHỈ QUỸ
REPORT ON CHANGE OF NET ASSET VALUE, TRADING OF FUND CERTIFICATE</t>
  </si>
  <si>
    <t>Nội dung
Item</t>
  </si>
  <si>
    <t>IV. Giá trị tài sản ròng của Quỹ mở cuối kỳ 
(= I + II + III) 
NAV at the end of period (= I + II + III)</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</si>
  <si>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</si>
  <si>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</si>
  <si>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</si>
  <si>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</si>
  <si>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</si>
  <si>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</si>
  <si>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</si>
  <si>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</si>
  <si>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</si>
  <si>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</si>
  <si>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</si>
  <si>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BÁO CÁO DANH MỤC ĐẦU TƯ CỦA QUỸ
STATEMENT OF INVESTMENT PORTFOLIO</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</si>
  <si>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</si>
  <si>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</si>
  <si>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</si>
  <si>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</si>
  <si>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</si>
  <si>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</si>
  <si>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</si>
  <si>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</si>
  <si>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</si>
  <si>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</si>
  <si>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</si>
  <si>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</si>
  <si>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</si>
  <si>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</si>
  <si>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</si>
  <si>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</si>
  <si>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</si>
  <si>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</si>
  <si>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</si>
  <si>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</si>
  <si>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</si>
  <si>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</si>
  <si>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</si>
  <si>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</si>
  <si>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</si>
  <si>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</si>
  <si>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</si>
  <si>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</si>
  <si>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</si>
  <si>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</si>
  <si>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</si>
  <si>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</si>
  <si>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</si>
  <si>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</si>
  <si>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</si>
  <si>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</si>
  <si>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</si>
  <si>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</si>
  <si>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</si>
  <si>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</si>
  <si>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</si>
  <si>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</si>
  <si>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</si>
  <si>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</si>
  <si>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</si>
  <si>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</si>
  <si>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</si>
  <si>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</si>
  <si>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</si>
  <si>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</si>
  <si>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</si>
  <si>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</si>
  <si>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</si>
  <si>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</si>
  <si>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</si>
  <si>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</si>
  <si>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</si>
  <si>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</si>
  <si>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</si>
  <si>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</si>
  <si>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</si>
  <si>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</si>
  <si>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</si>
  <si>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</si>
  <si>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</si>
  <si>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</si>
  <si>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</si>
  <si>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</si>
  <si>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</si>
  <si>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</si>
  <si>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</si>
  <si>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</si>
  <si>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</si>
  <si>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</si>
  <si>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</si>
  <si>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</si>
  <si>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</si>
  <si>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</si>
  <si>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</si>
  <si>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</si>
  <si>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</si>
  <si>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</si>
  <si>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</si>
  <si>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</si>
  <si>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</si>
  <si>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</si>
  <si>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</si>
  <si>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</si>
  <si>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</si>
  <si>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</si>
  <si>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</si>
  <si>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</si>
  <si>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</si>
  <si>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</si>
  <si>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</si>
  <si>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</si>
  <si>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</si>
  <si>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</si>
  <si>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</si>
  <si>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</si>
  <si>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</si>
  <si>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</si>
  <si>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</si>
  <si>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</si>
  <si>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</si>
  <si>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</si>
  <si>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</si>
  <si>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</si>
  <si>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</si>
  <si>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</si>
  <si>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</si>
  <si>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</si>
  <si>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</si>
  <si>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</si>
  <si>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</si>
  <si>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</si>
  <si>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</si>
  <si>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</si>
  <si>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</si>
  <si>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</si>
  <si>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</si>
  <si>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</si>
  <si>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</si>
  <si>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</si>
  <si>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</si>
  <si>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</si>
  <si>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</si>
  <si>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</si>
  <si>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</si>
  <si>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</si>
  <si>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</si>
  <si>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</si>
  <si>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</si>
  <si>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</si>
  <si>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</si>
  <si>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</si>
  <si>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</si>
  <si>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</si>
  <si>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</si>
  <si>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</si>
  <si>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</si>
  <si>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</si>
  <si>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</si>
  <si>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</si>
  <si>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</si>
  <si>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</si>
  <si>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</si>
  <si>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</si>
  <si>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</si>
  <si>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</si>
  <si>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</si>
  <si>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</si>
  <si>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</si>
  <si>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</si>
  <si>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</si>
  <si>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</si>
  <si>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</si>
  <si>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</si>
  <si>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</si>
  <si>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</si>
  <si>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</si>
  <si>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</si>
  <si>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</si>
  <si>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</si>
  <si>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</si>
  <si>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</si>
  <si>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</si>
  <si>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</si>
  <si>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</si>
  <si>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</si>
  <si>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</si>
  <si>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</si>
  <si>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</si>
  <si>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</si>
  <si>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</si>
  <si>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</si>
  <si>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</si>
  <si>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</si>
  <si>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</si>
  <si>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</si>
  <si>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</si>
  <si>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</si>
  <si>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</si>
  <si>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</si>
  <si>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</si>
  <si>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</si>
  <si>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</si>
  <si>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</si>
  <si>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</si>
  <si>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</si>
  <si>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</si>
  <si>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</si>
  <si>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</si>
  <si>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</si>
  <si>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</si>
  <si>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</si>
  <si>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</si>
  <si>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</si>
  <si>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</si>
  <si>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</si>
  <si>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</si>
  <si>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</si>
  <si>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</si>
  <si>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</si>
  <si>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</si>
  <si>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</si>
  <si>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</si>
  <si>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</si>
  <si>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</si>
  <si>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</si>
  <si>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</si>
  <si>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</si>
  <si>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</si>
  <si>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</si>
  <si>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</si>
  <si>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</si>
  <si>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</si>
  <si>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</si>
  <si>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</si>
  <si>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</si>
  <si>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</si>
  <si>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</si>
  <si>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</si>
  <si>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</si>
  <si>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</si>
  <si>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</si>
  <si>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</si>
  <si>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</si>
  <si>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</si>
  <si>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</si>
  <si>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</si>
  <si>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</si>
  <si>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</si>
  <si>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</si>
  <si>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</si>
  <si>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</si>
  <si>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_______________________________________________</t>
  </si>
  <si>
    <t>___________________________________________</t>
  </si>
  <si>
    <t>_____________________________</t>
  </si>
  <si>
    <t>_______________________________________</t>
  </si>
  <si>
    <t>_____________________</t>
  </si>
  <si>
    <t>____________________________________</t>
  </si>
  <si>
    <t>________________________</t>
  </si>
  <si>
    <t>__________________________________</t>
  </si>
  <si>
    <t>______________________________________</t>
  </si>
  <si>
    <t>_______________________________</t>
  </si>
  <si>
    <t>______________________</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</si>
  <si>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</si>
  <si>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</si>
  <si>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Mẫu số B03 - QM. Mẫu báo cáo thay đổi giá trị tài sản ròng, giao dịch chứng chỉ quỹ
Template B03 - QM. Report on change of Net Asset Value, trading of Fund Certificate</t>
  </si>
  <si>
    <t>(Ban hành kèm theo Thông tư 198/2012/TT-BTC ngày 15 tháng 11 năm 2012 về chế độ kế toán áp dụng đối với quỹ mở)
(Issued in association with Circular 198/2012/TT-BTC dated 15 Nov 2012 on the Accounting Policies for Open-Ended Fund)</t>
  </si>
  <si>
    <t xml:space="preserve">Mẫu số B04 - QM. Mẫu báo cáo danh mục đầu tư
Template B04 - QM. Statement of investment portfolio </t>
  </si>
  <si>
    <t>Mẫu số B01 - QM Báo cáo thu nhập
Template B01 - QM Statement of Comprehensive Income</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</si>
  <si>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</si>
  <si>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</si>
  <si>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</si>
  <si>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</si>
  <si>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</si>
  <si>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</si>
  <si>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</si>
  <si>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</si>
  <si>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</si>
  <si>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</si>
  <si>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</si>
  <si>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I</t>
  </si>
  <si>
    <t>CỔ PHIẾU NIÊM YẾT, ĐĂNG KÝ GIAO DỊCH, CHỨNG CHỈ QUỸ NIÊM YẾT
SHARES LISTED, SHARES REGISTERED FOR TRADING, LISTED FUND CERTIFICATES</t>
  </si>
  <si>
    <t>4030</t>
  </si>
  <si>
    <t>...</t>
  </si>
  <si>
    <t>...</t>
  </si>
  <si>
    <t>...</t>
  </si>
  <si>
    <t>...</t>
  </si>
  <si>
    <t>...</t>
  </si>
  <si>
    <t>...</t>
  </si>
  <si>
    <t>...</t>
  </si>
  <si>
    <t>1</t>
  </si>
  <si>
    <t>ACB</t>
  </si>
  <si>
    <t>4030.1</t>
  </si>
  <si>
    <t>2</t>
  </si>
  <si>
    <t>CTG</t>
  </si>
  <si>
    <t>4030.2</t>
  </si>
  <si>
    <t>3</t>
  </si>
  <si>
    <t>DCM</t>
  </si>
  <si>
    <t>4030.3</t>
  </si>
  <si>
    <t>4</t>
  </si>
  <si>
    <t>DPM</t>
  </si>
  <si>
    <t>4030.4</t>
  </si>
  <si>
    <t>5</t>
  </si>
  <si>
    <t>FPT</t>
  </si>
  <si>
    <t>4030.5</t>
  </si>
  <si>
    <t>6</t>
  </si>
  <si>
    <t>GMD</t>
  </si>
  <si>
    <t>4030.6</t>
  </si>
  <si>
    <t>7</t>
  </si>
  <si>
    <t>HCM</t>
  </si>
  <si>
    <t>4030.7</t>
  </si>
  <si>
    <t>8</t>
  </si>
  <si>
    <t>HHV</t>
  </si>
  <si>
    <t>4030.8</t>
  </si>
  <si>
    <t>9</t>
  </si>
  <si>
    <t>HPG</t>
  </si>
  <si>
    <t>4030.9</t>
  </si>
  <si>
    <t>10</t>
  </si>
  <si>
    <t>IDC</t>
  </si>
  <si>
    <t>4030.10</t>
  </si>
  <si>
    <t>11</t>
  </si>
  <si>
    <t>IJC</t>
  </si>
  <si>
    <t>4030.11</t>
  </si>
  <si>
    <t>12</t>
  </si>
  <si>
    <t>KDH</t>
  </si>
  <si>
    <t>4030.12</t>
  </si>
  <si>
    <t>13</t>
  </si>
  <si>
    <t>LAS</t>
  </si>
  <si>
    <t>4030.13</t>
  </si>
  <si>
    <t>14</t>
  </si>
  <si>
    <t>MBB</t>
  </si>
  <si>
    <t>4030.14</t>
  </si>
  <si>
    <t>15</t>
  </si>
  <si>
    <t>MSN</t>
  </si>
  <si>
    <t>4030.15</t>
  </si>
  <si>
    <t>16</t>
  </si>
  <si>
    <t>OCB</t>
  </si>
  <si>
    <t>4030.16</t>
  </si>
  <si>
    <t>17</t>
  </si>
  <si>
    <t>PAN</t>
  </si>
  <si>
    <t>4030.17</t>
  </si>
  <si>
    <t>18</t>
  </si>
  <si>
    <t>PC1</t>
  </si>
  <si>
    <t>4030.18</t>
  </si>
  <si>
    <t>19</t>
  </si>
  <si>
    <t>PNJ</t>
  </si>
  <si>
    <t>4030.19</t>
  </si>
  <si>
    <t>20</t>
  </si>
  <si>
    <t>PVD</t>
  </si>
  <si>
    <t>4030.20</t>
  </si>
  <si>
    <t>21</t>
  </si>
  <si>
    <t>PVT</t>
  </si>
  <si>
    <t>4030.21</t>
  </si>
  <si>
    <t>22</t>
  </si>
  <si>
    <t>REE</t>
  </si>
  <si>
    <t>4030.22</t>
  </si>
  <si>
    <t>23</t>
  </si>
  <si>
    <t>SSI</t>
  </si>
  <si>
    <t>4030.23</t>
  </si>
  <si>
    <t>24</t>
  </si>
  <si>
    <t>SZC</t>
  </si>
  <si>
    <t>4030.24</t>
  </si>
  <si>
    <t>25</t>
  </si>
  <si>
    <t>TCB</t>
  </si>
  <si>
    <t>4030.25</t>
  </si>
  <si>
    <t>TỔNG
TOTAL</t>
  </si>
  <si>
    <t>4031</t>
  </si>
  <si>
    <t>II</t>
  </si>
  <si>
    <t>CỔ PHIẾU CHƯA NIÊM YẾT, ĐĂNG KÝ GIAO DỊCH, CHỨNG CHỈ QUỸ KHÔNG NIÊM YẾT
SHARES UNLISTED, UNREGISTERED FOR TRADING, UNLISTED FUND CERTIFICATES</t>
  </si>
  <si>
    <t>4032</t>
  </si>
  <si>
    <t>TỔNG
TOTAL</t>
  </si>
  <si>
    <t>4033</t>
  </si>
  <si>
    <t>TỔNG CÁC LOẠI CỔ PHIẾU, CHỨNG CHỈ QUỸ
 TOTAL SHARES, FUND CERTIFICATES</t>
  </si>
  <si>
    <t>4034</t>
  </si>
  <si>
    <t>III</t>
  </si>
  <si>
    <t>TRÁI PHIẾU
BONDS</t>
  </si>
  <si>
    <t>4035</t>
  </si>
  <si>
    <t>...</t>
  </si>
  <si>
    <t>...</t>
  </si>
  <si>
    <t>...</t>
  </si>
  <si>
    <t>...</t>
  </si>
  <si>
    <t>...</t>
  </si>
  <si>
    <t>...</t>
  </si>
  <si>
    <t>...</t>
  </si>
  <si>
    <t>1</t>
  </si>
  <si>
    <t>Trái phiếu niêm yết
Listed bonds</t>
  </si>
  <si>
    <t>4035.1</t>
  </si>
  <si>
    <t>2</t>
  </si>
  <si>
    <t>Trái phiếu không niêm yết 
Unlisted bonds</t>
  </si>
  <si>
    <t>4035.2</t>
  </si>
  <si>
    <t>2.1</t>
  </si>
  <si>
    <t>TCSCPO2325002</t>
  </si>
  <si>
    <t>4035.2.1</t>
  </si>
  <si>
    <t>TỔNG
TOTAL</t>
  </si>
  <si>
    <t>4036</t>
  </si>
  <si>
    <t>IV</t>
  </si>
  <si>
    <t>CÁC LOẠI CHỨNG KHOÁN KHÁC
OTHER SECURITIES</t>
  </si>
  <si>
    <t>4037</t>
  </si>
  <si>
    <t>...</t>
  </si>
  <si>
    <t>...</t>
  </si>
  <si>
    <t>...</t>
  </si>
  <si>
    <t>...</t>
  </si>
  <si>
    <t>...</t>
  </si>
  <si>
    <t>...</t>
  </si>
  <si>
    <t>...</t>
  </si>
  <si>
    <t>1</t>
  </si>
  <si>
    <t>Quyền mua 
Rights</t>
  </si>
  <si>
    <t>4037.1</t>
  </si>
  <si>
    <t>2</t>
  </si>
  <si>
    <t>Chi tiết loại hợp đồng phái sinh(*)
Index future contracts</t>
  </si>
  <si>
    <t>4037.2</t>
  </si>
  <si>
    <t>TỔNG
	TOTAL</t>
  </si>
  <si>
    <t>4038</t>
  </si>
  <si>
    <t>TỔNG CÁC LOẠI CHỨNG KHOÁN
TOTAL TYPES OF SECURITIES</t>
  </si>
  <si>
    <t>4039</t>
  </si>
  <si>
    <t>V</t>
  </si>
  <si>
    <t>CÁC TÀI SẢN KHÁC
OTHER ASSETS</t>
  </si>
  <si>
    <t>4040</t>
  </si>
  <si>
    <t>...</t>
  </si>
  <si>
    <t>...</t>
  </si>
  <si>
    <t>...</t>
  </si>
  <si>
    <t>...</t>
  </si>
  <si>
    <t>...</t>
  </si>
  <si>
    <t>...</t>
  </si>
  <si>
    <t>...</t>
  </si>
  <si>
    <t>1</t>
  </si>
  <si>
    <t>Cổ tức được nhận
Dividend receivables</t>
  </si>
  <si>
    <t>4040.1</t>
  </si>
  <si>
    <t>2</t>
  </si>
  <si>
    <t>Lãi trái phiếu được nhận
Coupon receivables</t>
  </si>
  <si>
    <t>4040.2</t>
  </si>
  <si>
    <t>3</t>
  </si>
  <si>
    <t>Lãi tiền gửi và chứng chỉ tiền gửi được nhận
Interest receivables from bank deposits and certificates of deposit</t>
  </si>
  <si>
    <t>4040.3</t>
  </si>
  <si>
    <t>4</t>
  </si>
  <si>
    <t>Tiền bán chứng khoán chờ thu
Outstanding Settlement of sales transactions</t>
  </si>
  <si>
    <t>4040.4</t>
  </si>
  <si>
    <t>5</t>
  </si>
  <si>
    <t>Phải thu cho khoản cổ phiếu hạn chế chờ mua
Receivable from AP/Investors on securities on hold of buying</t>
  </si>
  <si>
    <t>4040.5</t>
  </si>
  <si>
    <t>6</t>
  </si>
  <si>
    <t>Phải thu khác
Other receivables</t>
  </si>
  <si>
    <t>4040.6</t>
  </si>
  <si>
    <t>7</t>
  </si>
  <si>
    <t>Tài sản khác
Other assets</t>
  </si>
  <si>
    <t>4040.7</t>
  </si>
  <si>
    <t>TỔNG
TOTAL</t>
  </si>
  <si>
    <t>4041</t>
  </si>
  <si>
    <t>VI</t>
  </si>
  <si>
    <t>TIỀN
CASH</t>
  </si>
  <si>
    <t>4042</t>
  </si>
  <si>
    <t>1</t>
  </si>
  <si>
    <t>Tiền gửi Ngân hàng
Cash at bank</t>
  </si>
  <si>
    <t>4043</t>
  </si>
  <si>
    <t>...</t>
  </si>
  <si>
    <t>...</t>
  </si>
  <si>
    <t>...</t>
  </si>
  <si>
    <t>...</t>
  </si>
  <si>
    <t>...</t>
  </si>
  <si>
    <t>...</t>
  </si>
  <si>
    <t>...</t>
  </si>
  <si>
    <t>1.1</t>
  </si>
  <si>
    <t>Tiền gửi ngân hàng
Cash at Bank</t>
  </si>
  <si>
    <t>4043.1</t>
  </si>
  <si>
    <t>1.2</t>
  </si>
  <si>
    <t>Các khoản tương đương tiền
Cash Equivalents</t>
  </si>
  <si>
    <t>4043.2</t>
  </si>
  <si>
    <t>1.3</t>
  </si>
  <si>
    <t>Tiền gửi có kỳ hạn trên 3 tháng
Deposits with term over three (03) months</t>
  </si>
  <si>
    <t>4043.3</t>
  </si>
  <si>
    <t>2</t>
  </si>
  <si>
    <t>Công cụ thị trường tiền tệ
Money market instruments</t>
  </si>
  <si>
    <t>4044</t>
  </si>
  <si>
    <t>...</t>
  </si>
  <si>
    <t>...</t>
  </si>
  <si>
    <t>...</t>
  </si>
  <si>
    <t>...</t>
  </si>
  <si>
    <t>...</t>
  </si>
  <si>
    <t>...</t>
  </si>
  <si>
    <t>...</t>
  </si>
  <si>
    <t>3</t>
  </si>
  <si>
    <t>Công cụ chuyển nhượng…
Transferable instruments…</t>
  </si>
  <si>
    <t>4045</t>
  </si>
  <si>
    <t>...</t>
  </si>
  <si>
    <t>...</t>
  </si>
  <si>
    <t>...</t>
  </si>
  <si>
    <t>...</t>
  </si>
  <si>
    <t>...</t>
  </si>
  <si>
    <t>...</t>
  </si>
  <si>
    <t>...</t>
  </si>
  <si>
    <t>TỔNG
TOTAL</t>
  </si>
  <si>
    <t>4046</t>
  </si>
  <si>
    <t>VII</t>
  </si>
  <si>
    <t>Tổng giá trị danh mục 
Total value of portfolio</t>
  </si>
  <si>
    <t>4047</t>
  </si>
  <si>
    <t>Tại ngày 30 tháng 06 năm 2024
/ As at 30 Jun 2024</t>
  </si>
  <si>
    <t>Bán niên năm  2024/ The first 6 months of  2024</t>
  </si>
  <si>
    <t>Công ty TNHH Quản lý Quỹ Eastspring Investments</t>
  </si>
  <si>
    <t>Eastspring Investments Fund Management Company</t>
  </si>
  <si>
    <t>Ngân hàng TNHH Một thành viên Standard Chartered (Việt Nam)</t>
  </si>
  <si>
    <t>Standard Chartered Bank (Vietnam) Limited</t>
  </si>
  <si>
    <t>Quỹ đầu tư năng động Eastspring Investments Việt Nam (ENF)</t>
  </si>
  <si>
    <t>Ngày 15 tháng 07 năm 2024</t>
  </si>
  <si>
    <t>15 Jul 2024</t>
  </si>
  <si>
    <t>Nguyễn Thùy Linh</t>
  </si>
  <si>
    <t>Phó phòng Dịch vụ nghiệp vụ giám sát Quỹ</t>
  </si>
  <si>
    <t>Ngày 30 tháng 06 năm 2024
 As at 30 Jun 2024</t>
  </si>
  <si>
    <t>Ngày 31 tháng 12 năm 2023
 As at 31 Dec 2023</t>
  </si>
  <si>
    <t>Bán niên năm 2024
The first 6 months of  2024</t>
  </si>
  <si>
    <t>Bán niên năm  2023
The first 6 months of  2023</t>
  </si>
  <si>
    <t>Năm 2024
Year 2024</t>
  </si>
  <si>
    <t>Năm 2023
Year 2023</t>
  </si>
  <si>
    <t>Eastspring Investments Vietnam Navigator Fund (ENF)</t>
  </si>
  <si>
    <t>Ghi chú/ Note:</t>
  </si>
  <si>
    <t>Với định dạng báo cáo của SCB, các dữ liệu liên quan đến tỷ lệ sẽ được để dưới dạng %.
Please be noted that, with SCB's report format, data related to ratios will be represented in percentage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</si>
</sst>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29">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i/>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63"/>
      <name val="Tahoma"/>
      <family val="2"/>
    </font>
    <font>
      <sz val="10"/>
      <color indexed="8"/>
      <name val="Tahoma"/>
      <family val="2"/>
    </font>
    <font>
      <b/>
      <sz val="10"/>
      <color rgb="FF0070C0"/>
      <name val="Tahoma"/>
      <family val="2"/>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color rgb="FF000000"/>
      <name val="Arial"/>
      <family val="2"/>
    </font>
  </fonts>
  <fills count="1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FFFF00"/>
        <bgColor indexed="64"/>
      </patternFill>
    </fill>
  </fills>
  <borders count="2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4" borderId="0"/>
    <xf numFmtId="0" fontId="1" fillId="4" borderId="0"/>
    <xf numFmtId="0" fontId="1" fillId="4" borderId="0"/>
    <xf numFmtId="0" fontId="3" fillId="4" borderId="0"/>
    <xf numFmtId="0" fontId="3" fillId="4" borderId="0"/>
    <xf numFmtId="0" fontId="3" fillId="4" borderId="0"/>
    <xf numFmtId="10" fontId="3" fillId="4" borderId="0" quotePrefix="1" applyFont="0" applyFill="0" applyBorder="0" applyAlignment="0">
      <protection locked="0"/>
    </xf>
    <xf numFmtId="43" fontId="3" fillId="4" borderId="0" quotePrefix="1" applyFont="0" applyFill="0" applyBorder="0" applyAlignment="0">
      <protection locked="0"/>
    </xf>
    <xf numFmtId="43" fontId="3" fillId="4" borderId="0" applyFont="0" applyFill="0" applyBorder="0" applyAlignment="0" applyProtection="0"/>
    <xf numFmtId="0" fontId="1" fillId="4" borderId="0"/>
  </cellStyleXfs>
  <cellXfs count="141">
    <xf numFmtId="0" fontId="0" fillId="0" borderId="0" xfId="0"/>
    <xf numFmtId="0" fontId="4" fillId="3" borderId="0" xfId="0" applyFont="1" applyFill="1"/>
    <xf numFmtId="0" fontId="5" fillId="3" borderId="0" xfId="0" applyFont="1" applyFill="1"/>
    <xf numFmtId="0" fontId="8" fillId="3" borderId="0" xfId="0" applyFont="1" applyFill="1"/>
    <xf numFmtId="0" fontId="9" fillId="2" borderId="9" xfId="6" applyFont="1" applyFill="1" applyBorder="1" applyAlignment="1">
      <alignment horizontal="center" vertical="center" wrapText="1"/>
    </xf>
    <xf numFmtId="165" fontId="9"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9" fillId="2" borderId="9" xfId="0" applyFont="1" applyFill="1" applyBorder="1" applyAlignment="1">
      <alignment horizontal="center" vertical="center"/>
    </xf>
    <xf numFmtId="0" fontId="10" fillId="0" borderId="9" xfId="6" applyFont="1" applyBorder="1" applyAlignment="1">
      <alignment horizontal="left" vertical="center" wrapText="1"/>
    </xf>
    <xf numFmtId="0" fontId="10" fillId="0" borderId="9" xfId="4" applyFont="1" applyBorder="1" applyAlignment="1">
      <alignment horizontal="left" vertical="center" wrapText="1"/>
    </xf>
    <xf numFmtId="0" fontId="14" fillId="3" borderId="0" xfId="2" applyFont="1" applyFill="1" applyAlignment="1">
      <alignment horizontal="center" vertical="center"/>
    </xf>
    <xf numFmtId="0" fontId="14" fillId="3" borderId="0" xfId="2" applyFont="1" applyFill="1" applyAlignment="1">
      <alignment vertical="center"/>
    </xf>
    <xf numFmtId="165" fontId="9" fillId="2" borderId="9" xfId="7" applyNumberFormat="1" applyFont="1" applyFill="1" applyBorder="1" applyAlignment="1" applyProtection="1">
      <alignment horizontal="right" vertical="center" wrapText="1"/>
      <protection locked="0"/>
    </xf>
    <xf numFmtId="165" fontId="8" fillId="3"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4" fillId="0" borderId="0" xfId="0" applyFont="1"/>
    <xf numFmtId="0" fontId="14" fillId="2" borderId="9" xfId="0" applyFont="1" applyFill="1" applyBorder="1" applyAlignment="1">
      <alignment horizontal="center" vertical="center" wrapText="1"/>
    </xf>
    <xf numFmtId="0" fontId="5" fillId="0" borderId="0" xfId="0" applyFont="1" applyAlignment="1">
      <alignment wrapText="1"/>
    </xf>
    <xf numFmtId="0" fontId="6" fillId="0" borderId="0" xfId="0" applyFont="1" applyAlignment="1">
      <alignment wrapText="1"/>
    </xf>
    <xf numFmtId="0" fontId="6" fillId="0" borderId="0" xfId="0" applyFont="1"/>
    <xf numFmtId="0" fontId="14" fillId="3" borderId="9" xfId="0" applyFont="1" applyFill="1" applyBorder="1" applyAlignment="1">
      <alignment horizontal="center" vertical="center"/>
    </xf>
    <xf numFmtId="0" fontId="5" fillId="0" borderId="0" xfId="0" applyFont="1"/>
    <xf numFmtId="0" fontId="7" fillId="3" borderId="9" xfId="0" applyFont="1" applyFill="1" applyBorder="1" applyAlignment="1">
      <alignment horizontal="center" vertical="center"/>
    </xf>
    <xf numFmtId="0" fontId="9" fillId="3" borderId="9" xfId="0" applyFont="1" applyFill="1" applyBorder="1" applyAlignment="1">
      <alignment horizontal="left" vertical="center" wrapText="1"/>
    </xf>
    <xf numFmtId="0" fontId="8" fillId="3" borderId="9" xfId="0" applyFont="1" applyFill="1" applyBorder="1" applyAlignment="1">
      <alignment horizontal="left" vertical="center" wrapText="1"/>
    </xf>
    <xf numFmtId="0" fontId="7" fillId="3" borderId="0" xfId="0" applyFont="1" applyFill="1" applyAlignment="1">
      <alignment vertical="center" wrapText="1"/>
    </xf>
    <xf numFmtId="0" fontId="9" fillId="2" borderId="9" xfId="0" applyFont="1" applyFill="1" applyBorder="1" applyAlignment="1">
      <alignment horizontal="center" vertical="center" wrapText="1"/>
    </xf>
    <xf numFmtId="49" fontId="9" fillId="2" borderId="9" xfId="0" applyNumberFormat="1" applyFont="1" applyFill="1" applyBorder="1" applyAlignment="1">
      <alignment horizontal="center" vertical="center" wrapText="1"/>
    </xf>
    <xf numFmtId="0" fontId="9" fillId="2" borderId="9" xfId="4" applyFont="1" applyFill="1" applyBorder="1" applyAlignment="1">
      <alignment horizontal="left" vertical="center" wrapText="1"/>
    </xf>
    <xf numFmtId="49" fontId="9" fillId="2" borderId="9" xfId="4" applyNumberFormat="1" applyFont="1" applyFill="1" applyBorder="1" applyAlignment="1">
      <alignment horizontal="center" vertical="center" wrapText="1"/>
    </xf>
    <xf numFmtId="0" fontId="8" fillId="2" borderId="9" xfId="4" applyFont="1" applyFill="1" applyBorder="1" applyAlignment="1">
      <alignment horizontal="center" vertical="center" wrapText="1"/>
    </xf>
    <xf numFmtId="0" fontId="8" fillId="3" borderId="9" xfId="4" applyFont="1" applyFill="1" applyBorder="1" applyAlignment="1">
      <alignment horizontal="left" vertical="center" wrapText="1"/>
    </xf>
    <xf numFmtId="49" fontId="8" fillId="0" borderId="9" xfId="4" applyNumberFormat="1" applyFont="1" applyBorder="1" applyAlignment="1">
      <alignment horizontal="center" vertical="center" wrapText="1"/>
    </xf>
    <xf numFmtId="0" fontId="8" fillId="0" borderId="9" xfId="4" applyFont="1" applyBorder="1" applyAlignment="1">
      <alignment horizontal="center" vertical="center" wrapText="1"/>
    </xf>
    <xf numFmtId="0" fontId="8" fillId="3" borderId="9" xfId="4" applyFont="1" applyFill="1" applyBorder="1" applyAlignment="1">
      <alignment horizontal="center" vertical="center" wrapText="1"/>
    </xf>
    <xf numFmtId="49" fontId="8" fillId="3" borderId="9" xfId="4" applyNumberFormat="1" applyFont="1" applyFill="1" applyBorder="1" applyAlignment="1">
      <alignment horizontal="center" vertical="center" wrapText="1"/>
    </xf>
    <xf numFmtId="0" fontId="8" fillId="0" borderId="9" xfId="4" applyFont="1" applyBorder="1" applyAlignment="1">
      <alignment horizontal="left" vertical="center" wrapText="1"/>
    </xf>
    <xf numFmtId="49" fontId="10" fillId="0" borderId="9" xfId="4" applyNumberFormat="1" applyFont="1" applyBorder="1" applyAlignment="1">
      <alignment horizontal="center" vertical="center" wrapText="1"/>
    </xf>
    <xf numFmtId="49" fontId="8" fillId="0" borderId="9" xfId="4" quotePrefix="1" applyNumberFormat="1" applyFont="1" applyBorder="1" applyAlignment="1">
      <alignment horizontal="center" vertical="center" wrapText="1"/>
    </xf>
    <xf numFmtId="49" fontId="10" fillId="0" borderId="9" xfId="4" quotePrefix="1" applyNumberFormat="1" applyFont="1" applyBorder="1" applyAlignment="1">
      <alignment horizontal="center" vertical="center" wrapText="1"/>
    </xf>
    <xf numFmtId="0" fontId="14" fillId="3" borderId="9" xfId="0" applyFont="1" applyFill="1" applyBorder="1" applyAlignment="1">
      <alignment vertical="center" wrapText="1"/>
    </xf>
    <xf numFmtId="49" fontId="14" fillId="3" borderId="9" xfId="0" applyNumberFormat="1" applyFont="1" applyFill="1" applyBorder="1" applyAlignment="1">
      <alignment horizontal="center" vertical="center"/>
    </xf>
    <xf numFmtId="0" fontId="14" fillId="3" borderId="9" xfId="0" applyFont="1" applyFill="1" applyBorder="1" applyAlignment="1">
      <alignment vertical="center"/>
    </xf>
    <xf numFmtId="0" fontId="7" fillId="3" borderId="9" xfId="0" applyFont="1" applyFill="1" applyBorder="1" applyAlignment="1">
      <alignment vertical="center" wrapText="1"/>
    </xf>
    <xf numFmtId="0" fontId="7" fillId="3" borderId="9" xfId="0" applyFont="1" applyFill="1" applyBorder="1" applyAlignment="1">
      <alignment vertical="center"/>
    </xf>
    <xf numFmtId="0" fontId="7" fillId="3" borderId="9" xfId="0" applyFont="1" applyFill="1" applyBorder="1" applyAlignment="1">
      <alignment horizontal="left" vertical="center" wrapText="1"/>
    </xf>
    <xf numFmtId="0" fontId="7" fillId="3" borderId="9" xfId="0" quotePrefix="1" applyFont="1" applyFill="1" applyBorder="1" applyAlignment="1">
      <alignment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0" fillId="3" borderId="9" xfId="0" applyFont="1" applyFill="1" applyBorder="1" applyAlignment="1">
      <alignment vertical="center" wrapText="1"/>
    </xf>
    <xf numFmtId="0" fontId="9" fillId="2" borderId="9" xfId="6" applyFont="1" applyFill="1" applyBorder="1" applyAlignment="1">
      <alignment horizontal="left" vertical="center" wrapText="1"/>
    </xf>
    <xf numFmtId="165" fontId="8" fillId="0" borderId="14" xfId="0" applyNumberFormat="1" applyFont="1" applyBorder="1" applyAlignment="1" applyProtection="1">
      <alignment horizontal="right" vertical="center" wrapText="1"/>
      <protection locked="0"/>
    </xf>
    <xf numFmtId="4" fontId="8" fillId="3" borderId="14" xfId="0" applyNumberFormat="1" applyFont="1" applyFill="1" applyBorder="1" applyAlignment="1" applyProtection="1">
      <alignment horizontal="center" vertical="center" wrapText="1"/>
      <protection locked="0"/>
    </xf>
    <xf numFmtId="4" fontId="8" fillId="3" borderId="14" xfId="0" applyNumberFormat="1" applyFont="1" applyFill="1" applyBorder="1" applyAlignment="1" applyProtection="1">
      <alignment horizontal="left" vertical="center" wrapText="1"/>
      <protection locked="0"/>
    </xf>
    <xf numFmtId="49" fontId="8" fillId="3" borderId="14" xfId="0" applyNumberFormat="1" applyFont="1" applyFill="1" applyBorder="1" applyAlignment="1" applyProtection="1">
      <alignment horizontal="center" vertical="center" wrapText="1"/>
      <protection locked="0"/>
    </xf>
    <xf numFmtId="4" fontId="10" fillId="3" borderId="14" xfId="0" applyNumberFormat="1" applyFont="1" applyFill="1" applyBorder="1" applyAlignment="1" applyProtection="1">
      <alignment horizontal="left" vertical="center" wrapText="1"/>
      <protection locked="0"/>
    </xf>
    <xf numFmtId="49" fontId="10" fillId="3" borderId="14" xfId="0" applyNumberFormat="1" applyFont="1" applyFill="1" applyBorder="1" applyAlignment="1" applyProtection="1">
      <alignment horizontal="center" vertical="center" wrapText="1"/>
      <protection locked="0"/>
    </xf>
    <xf numFmtId="0" fontId="3" fillId="0" borderId="0" xfId="0" applyFont="1"/>
    <xf numFmtId="0" fontId="8" fillId="3" borderId="14"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left" vertical="center" wrapText="1"/>
      <protection locked="0"/>
    </xf>
    <xf numFmtId="166" fontId="8" fillId="3" borderId="14" xfId="0" applyNumberFormat="1" applyFont="1" applyFill="1" applyBorder="1" applyAlignment="1" applyProtection="1">
      <alignment horizontal="right" vertical="center" wrapText="1"/>
      <protection locked="0"/>
    </xf>
    <xf numFmtId="166" fontId="9" fillId="2" borderId="9" xfId="7" applyNumberFormat="1" applyFont="1" applyFill="1" applyBorder="1" applyAlignment="1" applyProtection="1">
      <alignment horizontal="right" vertical="center" wrapText="1"/>
      <protection locked="0"/>
    </xf>
    <xf numFmtId="0" fontId="8" fillId="3" borderId="0" xfId="0" applyFont="1" applyFill="1" applyAlignment="1">
      <alignment horizontal="left" vertical="center" wrapText="1"/>
    </xf>
    <xf numFmtId="0" fontId="14" fillId="2" borderId="0" xfId="0" applyFont="1" applyFill="1"/>
    <xf numFmtId="0" fontId="7" fillId="2" borderId="0" xfId="0" applyFont="1" applyFill="1"/>
    <xf numFmtId="0" fontId="7" fillId="3" borderId="3" xfId="0" applyFont="1" applyFill="1" applyBorder="1"/>
    <xf numFmtId="0" fontId="13" fillId="3" borderId="4" xfId="0" applyFont="1" applyFill="1" applyBorder="1"/>
    <xf numFmtId="0" fontId="13" fillId="2" borderId="0" xfId="0" applyFont="1" applyFill="1"/>
    <xf numFmtId="0" fontId="11" fillId="3" borderId="0" xfId="0" applyFont="1" applyFill="1" applyAlignment="1">
      <alignment horizontal="left" vertical="center" wrapText="1"/>
    </xf>
    <xf numFmtId="0" fontId="11" fillId="3" borderId="0" xfId="0" applyFont="1" applyFill="1" applyAlignment="1">
      <alignment vertical="center" wrapText="1"/>
    </xf>
    <xf numFmtId="0" fontId="16" fillId="3" borderId="0" xfId="0" applyFont="1" applyFill="1" applyAlignment="1">
      <alignment vertical="center" wrapText="1"/>
    </xf>
    <xf numFmtId="0" fontId="17" fillId="3" borderId="0" xfId="0" applyFont="1" applyFill="1" applyAlignment="1">
      <alignment vertical="center" wrapText="1"/>
    </xf>
    <xf numFmtId="0" fontId="12" fillId="3" borderId="1" xfId="0" applyFont="1" applyFill="1" applyBorder="1" applyAlignment="1">
      <alignment vertical="center"/>
    </xf>
    <xf numFmtId="0" fontId="13" fillId="3" borderId="2" xfId="0" applyFont="1" applyFill="1" applyBorder="1"/>
    <xf numFmtId="0" fontId="7" fillId="3" borderId="5" xfId="0" applyFont="1" applyFill="1" applyBorder="1"/>
    <xf numFmtId="0" fontId="7" fillId="3" borderId="2" xfId="0" applyFont="1" applyFill="1" applyBorder="1"/>
    <xf numFmtId="0" fontId="10" fillId="3" borderId="6" xfId="1" applyFont="1" applyFill="1" applyBorder="1" applyAlignment="1">
      <alignment vertical="center"/>
    </xf>
    <xf numFmtId="0" fontId="13" fillId="3" borderId="7" xfId="0" applyFont="1" applyFill="1" applyBorder="1"/>
    <xf numFmtId="0" fontId="7" fillId="3" borderId="0" xfId="0" applyFont="1" applyFill="1"/>
    <xf numFmtId="0" fontId="7" fillId="3" borderId="7" xfId="0" applyFont="1" applyFill="1" applyBorder="1"/>
    <xf numFmtId="0" fontId="7" fillId="3" borderId="6" xfId="0" applyFont="1" applyFill="1" applyBorder="1"/>
    <xf numFmtId="0" fontId="9" fillId="3" borderId="6" xfId="1" applyFont="1" applyFill="1" applyBorder="1" applyAlignment="1">
      <alignment vertical="center"/>
    </xf>
    <xf numFmtId="0" fontId="8" fillId="3" borderId="3" xfId="1" applyFont="1" applyFill="1" applyBorder="1" applyAlignment="1">
      <alignment vertical="center"/>
    </xf>
    <xf numFmtId="0" fontId="7" fillId="3" borderId="8" xfId="0" applyFont="1" applyFill="1" applyBorder="1"/>
    <xf numFmtId="0" fontId="7" fillId="3" borderId="4" xfId="0" applyFont="1" applyFill="1" applyBorder="1"/>
    <xf numFmtId="0" fontId="7" fillId="2" borderId="0" xfId="0" applyFont="1" applyFill="1" applyAlignment="1">
      <alignment horizontal="center" vertical="center"/>
    </xf>
    <xf numFmtId="0" fontId="11" fillId="3" borderId="0" xfId="0" applyFont="1" applyFill="1" applyAlignment="1">
      <alignment horizontal="left" vertical="center"/>
    </xf>
    <xf numFmtId="49" fontId="7" fillId="3" borderId="9" xfId="0" applyNumberFormat="1" applyFont="1" applyFill="1" applyBorder="1" applyAlignment="1">
      <alignment horizontal="center" vertical="center"/>
    </xf>
    <xf numFmtId="0" fontId="14" fillId="3" borderId="0" xfId="0" applyFont="1" applyFill="1" applyAlignment="1">
      <alignment horizontal="center" vertical="center"/>
    </xf>
    <xf numFmtId="0" fontId="7" fillId="3" borderId="0" xfId="0" applyFont="1" applyFill="1" applyAlignment="1">
      <alignment horizontal="center" vertical="center"/>
    </xf>
    <xf numFmtId="4" fontId="18" fillId="5" borderId="15" xfId="0" applyNumberFormat="1" applyFont="1" applyFill="1" applyBorder="1" applyAlignment="1" applyProtection="1">
      <alignment horizontal="left" vertical="center" wrapText="1"/>
      <protection locked="0"/>
    </xf>
    <xf numFmtId="4" fontId="19" fillId="6" borderId="16" xfId="0" applyNumberFormat="1" applyFont="1" applyFill="1" applyBorder="1" applyAlignment="1" applyProtection="1">
      <alignment horizontal="center" vertical="center" wrapText="1"/>
      <protection locked="0"/>
    </xf>
    <xf numFmtId="0" fontId="20" fillId="7" borderId="17" xfId="0" applyFont="1" applyFill="1" applyBorder="1" applyAlignment="1" applyProtection="1">
      <alignment horizontal="center" vertical="center" wrapText="1"/>
      <protection locked="0"/>
    </xf>
    <xf numFmtId="10" fontId="21" fillId="8" borderId="18" xfId="0" applyNumberFormat="1" applyFont="1" applyFill="1" applyBorder="1" applyAlignment="1" applyProtection="1">
      <alignment horizontal="right" vertical="center" wrapText="1"/>
      <protection locked="0"/>
    </xf>
    <xf numFmtId="165" fontId="22" fillId="9" borderId="19" xfId="0" applyNumberFormat="1" applyFont="1" applyFill="1" applyBorder="1" applyAlignment="1" applyProtection="1">
      <alignment horizontal="right" vertical="center" wrapText="1"/>
      <protection locked="0"/>
    </xf>
    <xf numFmtId="0" fontId="23" fillId="10" borderId="20" xfId="0" applyFont="1" applyFill="1" applyBorder="1" applyAlignment="1" applyProtection="1">
      <alignment horizontal="left" vertical="center" wrapText="1"/>
      <protection locked="0"/>
    </xf>
    <xf numFmtId="0" fontId="24" fillId="11" borderId="21" xfId="0" applyFont="1" applyFill="1" applyBorder="1" applyAlignment="1" applyProtection="1">
      <alignment horizontal="center" vertical="center" wrapText="1"/>
      <protection locked="0"/>
    </xf>
    <xf numFmtId="10" fontId="25" fillId="12" borderId="22" xfId="0" applyNumberFormat="1" applyFont="1" applyFill="1" applyBorder="1" applyAlignment="1" applyProtection="1">
      <alignment horizontal="right" vertical="center" wrapText="1"/>
      <protection locked="0"/>
    </xf>
    <xf numFmtId="165" fontId="26" fillId="13" borderId="23" xfId="0" applyNumberFormat="1" applyFont="1" applyFill="1" applyBorder="1" applyAlignment="1" applyProtection="1">
      <alignment horizontal="right" vertical="center" wrapText="1"/>
      <protection locked="0"/>
    </xf>
    <xf numFmtId="37" fontId="27" fillId="14" borderId="24" xfId="0" applyNumberFormat="1" applyFont="1" applyFill="1" applyBorder="1" applyAlignment="1" applyProtection="1">
      <alignment horizontal="right" vertical="center" wrapText="1"/>
      <protection locked="0"/>
    </xf>
    <xf numFmtId="165" fontId="8" fillId="15" borderId="14" xfId="0" applyNumberFormat="1" applyFont="1" applyFill="1" applyBorder="1" applyAlignment="1" applyProtection="1">
      <alignment horizontal="right" vertical="center" wrapText="1"/>
      <protection locked="0"/>
    </xf>
    <xf numFmtId="49" fontId="9" fillId="0" borderId="9" xfId="0" applyNumberFormat="1" applyFont="1" applyBorder="1" applyAlignment="1">
      <alignment horizontal="center" vertical="center"/>
    </xf>
    <xf numFmtId="165" fontId="26" fillId="0" borderId="23" xfId="0" applyNumberFormat="1" applyFont="1" applyBorder="1" applyAlignment="1" applyProtection="1">
      <alignment horizontal="right" vertical="center" wrapText="1"/>
      <protection locked="0"/>
    </xf>
    <xf numFmtId="49" fontId="8" fillId="0" borderId="9" xfId="0" applyNumberFormat="1" applyFont="1" applyBorder="1" applyAlignment="1">
      <alignment horizontal="center" vertical="center"/>
    </xf>
    <xf numFmtId="41" fontId="15" fillId="0" borderId="9" xfId="5" applyNumberFormat="1" applyFont="1" applyFill="1" applyBorder="1" applyAlignment="1" applyProtection="1">
      <alignment horizontal="right" vertical="center" wrapText="1"/>
      <protection locked="0"/>
    </xf>
    <xf numFmtId="43" fontId="14" fillId="0" borderId="9" xfId="0" applyNumberFormat="1" applyFont="1" applyBorder="1" applyAlignment="1">
      <alignment horizontal="right" vertical="center" wrapText="1"/>
    </xf>
    <xf numFmtId="0" fontId="7" fillId="0" borderId="0" xfId="0" applyFont="1" applyAlignment="1">
      <alignment horizontal="center" vertical="center"/>
    </xf>
    <xf numFmtId="41" fontId="7" fillId="0" borderId="0" xfId="0" applyNumberFormat="1" applyFont="1" applyAlignment="1">
      <alignment horizontal="right" vertical="center" wrapText="1"/>
    </xf>
    <xf numFmtId="0" fontId="7" fillId="0" borderId="0" xfId="0" applyFont="1" applyAlignment="1">
      <alignment vertical="center"/>
    </xf>
    <xf numFmtId="41" fontId="7" fillId="0" borderId="9" xfId="0" applyNumberFormat="1" applyFont="1" applyBorder="1" applyAlignment="1">
      <alignment horizontal="right" vertical="center" wrapText="1"/>
    </xf>
    <xf numFmtId="43" fontId="28" fillId="0" borderId="0" xfId="7" applyFont="1" applyFill="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horizontal="left"/>
    </xf>
    <xf numFmtId="0" fontId="7" fillId="3" borderId="1" xfId="0" applyFont="1" applyFill="1" applyBorder="1"/>
    <xf numFmtId="0" fontId="7" fillId="3" borderId="2" xfId="0" applyFont="1" applyFill="1" applyBorder="1"/>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7" fillId="3" borderId="0" xfId="0" applyFont="1" applyFill="1" applyAlignment="1">
      <alignment horizontal="left" vertical="center" wrapText="1"/>
    </xf>
    <xf numFmtId="0" fontId="14" fillId="3" borderId="0" xfId="0" applyFont="1" applyFill="1" applyAlignment="1">
      <alignment horizontal="right" vertical="center" wrapText="1"/>
    </xf>
    <xf numFmtId="0" fontId="13" fillId="3" borderId="0" xfId="0" applyFont="1" applyFill="1" applyAlignment="1">
      <alignment horizontal="right" vertical="center" wrapText="1"/>
    </xf>
    <xf numFmtId="0" fontId="14" fillId="3" borderId="0" xfId="0" applyFont="1" applyFill="1" applyAlignment="1">
      <alignment horizontal="center" vertical="center" wrapText="1"/>
    </xf>
    <xf numFmtId="0" fontId="13" fillId="3" borderId="0" xfId="0" applyFont="1" applyFill="1" applyAlignment="1">
      <alignment horizontal="center" vertical="center"/>
    </xf>
    <xf numFmtId="0" fontId="14" fillId="3" borderId="0" xfId="0" applyFont="1" applyFill="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49" fontId="9" fillId="2" borderId="12" xfId="0" applyNumberFormat="1" applyFont="1" applyFill="1" applyBorder="1" applyAlignment="1">
      <alignment horizontal="center" vertical="center" wrapText="1"/>
    </xf>
    <xf numFmtId="49" fontId="9"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9" fillId="2" borderId="10" xfId="7" applyNumberFormat="1" applyFont="1" applyFill="1" applyBorder="1" applyAlignment="1" applyProtection="1">
      <alignment horizontal="center" vertical="center" wrapText="1"/>
      <protection locked="0"/>
    </xf>
    <xf numFmtId="165" fontId="9" fillId="2" borderId="11" xfId="7" applyNumberFormat="1" applyFont="1" applyFill="1" applyBorder="1" applyAlignment="1" applyProtection="1">
      <alignment horizontal="center" vertical="center" wrapText="1"/>
      <protection locked="0"/>
    </xf>
    <xf numFmtId="0" fontId="7" fillId="3" borderId="0" xfId="0" applyFont="1" applyFill="1" applyAlignment="1">
      <alignment horizontal="center" vertical="center"/>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7" fillId="3" borderId="12" xfId="0" applyFont="1" applyFill="1" applyBorder="1" applyAlignment="1">
      <alignment horizontal="center" vertical="center"/>
    </xf>
    <xf numFmtId="0" fontId="7" fillId="3" borderId="13" xfId="0" applyFont="1" applyFill="1" applyBorder="1" applyAlignment="1">
      <alignment horizontal="center" vertical="center"/>
    </xf>
    <xf numFmtId="0" fontId="14" fillId="0" borderId="0" xfId="0" applyFont="1" applyAlignment="1">
      <alignment horizontal="center" vertical="center"/>
    </xf>
    <xf numFmtId="0" fontId="7" fillId="3" borderId="0" xfId="0" applyFont="1" applyFill="1" applyAlignment="1">
      <alignment horizontal="center" vertical="center" wrapText="1"/>
    </xf>
    <xf numFmtId="0" fontId="7" fillId="3" borderId="0" xfId="0" applyFont="1" applyFill="1" applyAlignment="1">
      <alignment horizontal="left" vertical="center"/>
    </xf>
    <xf numFmtId="0" fontId="11" fillId="3" borderId="0" xfId="0" applyFont="1" applyFill="1" applyAlignment="1">
      <alignment horizontal="left" vertical="center"/>
    </xf>
    <xf numFmtId="0" fontId="7" fillId="3" borderId="0" xfId="0" applyFont="1" applyFill="1" applyAlignment="1">
      <alignment vertical="center" wrapText="1"/>
    </xf>
    <xf numFmtId="0" fontId="11" fillId="3" borderId="0" xfId="0" applyFont="1" applyFill="1" applyAlignment="1">
      <alignment vertical="center" wrapText="1"/>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71"/>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52"/>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2</xdr:col>
          <xdr:colOff>1060383</xdr:colOff>
          <xdr:row>0</xdr:row>
          <xdr:rowOff>774469</xdr:rowOff>
        </xdr:to>
        <xdr:pic>
          <xdr:nvPicPr>
            <xdr:cNvPr id="3" name="Picture 1" descr="vfm-logo_915970.jpg">
              <a:extLst>
                <a:ext uri="{FF2B5EF4-FFF2-40B4-BE49-F238E27FC236}">
                  <a16:creationId xmlns:a16="http://schemas.microsoft.com/office/drawing/2014/main" id="{00000000-0008-0000-0700-000003000000}"/>
                </a:ext>
              </a:extLst>
            </xdr:cNvPr>
            <xdr:cNvPicPr>
              <a:picLocks noChangeAspect="1"/>
              <a:extLst>
                <a:ext uri="{84589F7E-364E-4C9E-8A38-B11213B215E9}">
                  <a14:cameraTool cellRange="addlogo" spid="_x0000_s71537"/>
                </a:ext>
              </a:extLst>
            </xdr:cNvPicPr>
          </xdr:nvPicPr>
          <xdr:blipFill>
            <a:blip xmlns:r="http://schemas.openxmlformats.org/officeDocument/2006/relationships" r:embed="rId1"/>
            <a:srcRect/>
            <a:stretch>
              <a:fillRect/>
            </a:stretch>
          </xdr:blipFill>
          <xdr:spPr bwMode="auto">
            <a:xfrm>
              <a:off x="0" y="0"/>
              <a:ext cx="2103120" cy="77848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1112734</xdr:colOff>
          <xdr:row>0</xdr:row>
          <xdr:rowOff>634115</xdr:rowOff>
        </xdr:to>
        <xdr:pic>
          <xdr:nvPicPr>
            <xdr:cNvPr id="3" name="Picture 1" descr="vfm-logo_915970.jpg">
              <a:extLst>
                <a:ext uri="{FF2B5EF4-FFF2-40B4-BE49-F238E27FC236}">
                  <a16:creationId xmlns:a16="http://schemas.microsoft.com/office/drawing/2014/main" id="{00000000-0008-0000-0800-000003000000}"/>
                </a:ext>
              </a:extLst>
            </xdr:cNvPr>
            <xdr:cNvPicPr>
              <a:picLocks noChangeAspect="1"/>
              <a:extLst>
                <a:ext uri="{84589F7E-364E-4C9E-8A38-B11213B215E9}">
                  <a14:cameraTool cellRange="addlogo" spid="_x0000_s73574"/>
                </a:ext>
              </a:extLst>
            </xdr:cNvPicPr>
          </xdr:nvPicPr>
          <xdr:blipFill>
            <a:blip xmlns:r="http://schemas.openxmlformats.org/officeDocument/2006/relationships" r:embed="rId1"/>
            <a:srcRect/>
            <a:stretch>
              <a:fillRect/>
            </a:stretch>
          </xdr:blipFill>
          <xdr:spPr bwMode="auto">
            <a:xfrm>
              <a:off x="0" y="0"/>
              <a:ext cx="1691355" cy="63411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87"/>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3"/>
  <sheetViews>
    <sheetView view="pageBreakPreview" topLeftCell="A12" zoomScaleSheetLayoutView="100" workbookViewId="0">
      <selection activeCell="D29" sqref="D29"/>
    </sheetView>
  </sheetViews>
  <sheetFormatPr defaultColWidth="9.1796875" defaultRowHeight="12.5"/>
  <cols>
    <col min="1" max="2" width="9.1796875" style="64"/>
    <col min="3" max="3" width="30.1796875" style="64" customWidth="1"/>
    <col min="4" max="4" width="30.81640625" style="64" customWidth="1"/>
    <col min="5" max="5" width="21.1796875" style="64" customWidth="1"/>
    <col min="6" max="9" width="9.1796875" style="64"/>
    <col min="10" max="10" width="11.81640625" style="64" customWidth="1"/>
    <col min="11" max="11" width="15" style="64" customWidth="1"/>
    <col min="12" max="16384" width="9.1796875" style="64"/>
  </cols>
  <sheetData>
    <row r="1" spans="1:11">
      <c r="A1" s="63" t="s">
        <v>0</v>
      </c>
      <c r="C1" s="113" t="s">
        <v>708</v>
      </c>
      <c r="D1" s="114"/>
    </row>
    <row r="2" spans="1:11">
      <c r="C2" s="65" t="s">
        <v>709</v>
      </c>
      <c r="D2" s="66"/>
    </row>
    <row r="3" spans="1:11">
      <c r="D3" s="67"/>
    </row>
    <row r="4" spans="1:11">
      <c r="A4" s="63" t="s">
        <v>1</v>
      </c>
      <c r="D4" s="67"/>
    </row>
    <row r="5" spans="1:11" ht="15" customHeight="1">
      <c r="C5" s="68" t="s">
        <v>2</v>
      </c>
      <c r="D5" s="116" t="s">
        <v>710</v>
      </c>
      <c r="E5" s="116"/>
      <c r="F5" s="116"/>
      <c r="G5" s="116"/>
      <c r="H5" s="116"/>
      <c r="I5" s="116"/>
    </row>
    <row r="6" spans="1:11">
      <c r="C6" s="62" t="s">
        <v>15</v>
      </c>
      <c r="D6" s="115" t="s">
        <v>711</v>
      </c>
      <c r="E6" s="115"/>
      <c r="F6" s="115"/>
      <c r="G6" s="115"/>
      <c r="H6" s="115"/>
      <c r="I6" s="115"/>
    </row>
    <row r="7" spans="1:11">
      <c r="C7" s="69" t="s">
        <v>3</v>
      </c>
      <c r="D7" s="116" t="s">
        <v>712</v>
      </c>
      <c r="E7" s="116"/>
      <c r="F7" s="116"/>
      <c r="G7" s="116"/>
      <c r="H7" s="116"/>
      <c r="I7" s="116"/>
    </row>
    <row r="8" spans="1:11" ht="15" customHeight="1">
      <c r="C8" s="25" t="s">
        <v>4</v>
      </c>
      <c r="D8" s="115" t="s">
        <v>713</v>
      </c>
      <c r="E8" s="115"/>
      <c r="F8" s="115"/>
      <c r="G8" s="115"/>
      <c r="H8" s="115"/>
      <c r="I8" s="115"/>
    </row>
    <row r="9" spans="1:11" ht="15" customHeight="1">
      <c r="C9" s="69" t="s">
        <v>5</v>
      </c>
      <c r="D9" s="116" t="s">
        <v>714</v>
      </c>
      <c r="E9" s="116"/>
      <c r="F9" s="116"/>
      <c r="G9" s="116"/>
      <c r="H9" s="116"/>
      <c r="I9" s="116"/>
    </row>
    <row r="10" spans="1:11" ht="15" customHeight="1">
      <c r="C10" s="70" t="s">
        <v>6</v>
      </c>
      <c r="D10" s="115" t="s">
        <v>725</v>
      </c>
      <c r="E10" s="115"/>
      <c r="F10" s="115"/>
      <c r="G10" s="115"/>
      <c r="H10" s="115"/>
      <c r="I10" s="115"/>
    </row>
    <row r="11" spans="1:11">
      <c r="C11" s="71" t="s">
        <v>7</v>
      </c>
      <c r="D11" s="116" t="s">
        <v>715</v>
      </c>
      <c r="E11" s="116"/>
      <c r="F11" s="116"/>
      <c r="G11" s="116"/>
      <c r="H11" s="116"/>
      <c r="I11" s="116"/>
    </row>
    <row r="12" spans="1:11">
      <c r="C12" s="3" t="s">
        <v>8</v>
      </c>
      <c r="D12" s="115" t="s">
        <v>716</v>
      </c>
      <c r="E12" s="115"/>
      <c r="F12" s="115"/>
      <c r="G12" s="115"/>
      <c r="H12" s="115"/>
      <c r="I12" s="115"/>
    </row>
    <row r="13" spans="1:11">
      <c r="D13" s="67"/>
    </row>
    <row r="14" spans="1:11">
      <c r="A14" s="63" t="s">
        <v>9</v>
      </c>
      <c r="D14" s="67"/>
    </row>
    <row r="15" spans="1:11">
      <c r="D15" s="67"/>
    </row>
    <row r="16" spans="1:11">
      <c r="C16" s="72" t="s">
        <v>10</v>
      </c>
      <c r="D16" s="73"/>
      <c r="F16" s="72" t="s">
        <v>11</v>
      </c>
      <c r="G16" s="74"/>
      <c r="H16" s="74"/>
      <c r="I16" s="74"/>
      <c r="J16" s="74"/>
      <c r="K16" s="75"/>
    </row>
    <row r="17" spans="1:11">
      <c r="C17" s="76" t="s">
        <v>12</v>
      </c>
      <c r="D17" s="77"/>
      <c r="F17" s="76" t="s">
        <v>13</v>
      </c>
      <c r="G17" s="78"/>
      <c r="H17" s="78"/>
      <c r="I17" s="78"/>
      <c r="J17" s="78"/>
      <c r="K17" s="79"/>
    </row>
    <row r="18" spans="1:11">
      <c r="C18" s="80"/>
      <c r="D18" s="77"/>
      <c r="F18" s="80"/>
      <c r="G18" s="78"/>
      <c r="H18" s="78"/>
      <c r="I18" s="78"/>
      <c r="J18" s="78"/>
      <c r="K18" s="79"/>
    </row>
    <row r="19" spans="1:11">
      <c r="C19" s="81" t="s">
        <v>14</v>
      </c>
      <c r="D19" s="77"/>
      <c r="F19" s="81" t="str">
        <f>D5</f>
        <v>Công ty TNHH Quản lý Quỹ Eastspring Investments</v>
      </c>
      <c r="G19" s="78"/>
      <c r="H19" s="78"/>
      <c r="I19" s="78"/>
      <c r="J19" s="78"/>
      <c r="K19" s="79"/>
    </row>
    <row r="20" spans="1:11">
      <c r="C20" s="81" t="s">
        <v>717</v>
      </c>
      <c r="D20" s="77"/>
      <c r="F20" s="81"/>
      <c r="G20" s="78"/>
      <c r="H20" s="78"/>
      <c r="I20" s="78"/>
      <c r="J20" s="78"/>
      <c r="K20" s="79"/>
    </row>
    <row r="21" spans="1:11">
      <c r="C21" s="82" t="s">
        <v>718</v>
      </c>
      <c r="D21" s="66"/>
      <c r="F21" s="82"/>
      <c r="G21" s="83"/>
      <c r="H21" s="83"/>
      <c r="I21" s="83"/>
      <c r="J21" s="83"/>
      <c r="K21" s="84"/>
    </row>
    <row r="22" spans="1:11">
      <c r="D22" s="67"/>
    </row>
    <row r="23" spans="1:11">
      <c r="D23" s="67"/>
    </row>
    <row r="24" spans="1:11">
      <c r="A24" s="64" t="s">
        <v>726</v>
      </c>
      <c r="D24" s="67"/>
    </row>
    <row r="25" spans="1:11">
      <c r="A25" s="111" t="s">
        <v>727</v>
      </c>
      <c r="B25" s="112"/>
      <c r="C25" s="112"/>
      <c r="D25" s="112"/>
      <c r="E25" s="112"/>
      <c r="F25" s="112"/>
      <c r="G25" s="112"/>
      <c r="H25" s="112"/>
      <c r="I25" s="112"/>
      <c r="J25" s="112"/>
      <c r="K25" s="112"/>
    </row>
    <row r="26" spans="1:11">
      <c r="D26" s="67"/>
    </row>
    <row r="27" spans="1:11">
      <c r="D27" s="67"/>
    </row>
    <row r="28" spans="1:11">
      <c r="D28" s="67"/>
    </row>
    <row r="29" spans="1:11">
      <c r="D29" s="67"/>
    </row>
    <row r="30" spans="1:11">
      <c r="D30" s="67"/>
    </row>
    <row r="31" spans="1:11">
      <c r="D31" s="67"/>
    </row>
    <row r="32" spans="1:11">
      <c r="D32" s="67"/>
    </row>
    <row r="33" spans="4:4">
      <c r="D33" s="85"/>
    </row>
  </sheetData>
  <mergeCells count="10">
    <mergeCell ref="A25:K25"/>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95"/>
  <sheetViews>
    <sheetView view="pageBreakPreview" topLeftCell="A70" zoomScale="90" zoomScaleNormal="100" zoomScaleSheetLayoutView="90" workbookViewId="0">
      <selection activeCell="D62" activeCellId="1" sqref="D55 D62"/>
    </sheetView>
  </sheetViews>
  <sheetFormatPr defaultColWidth="8.7265625" defaultRowHeight="12.5"/>
  <cols>
    <col min="1" max="1" width="69.81640625" style="6" customWidth="1"/>
    <col min="2" max="2" width="12" style="6" customWidth="1"/>
    <col min="3" max="3" width="12.54296875" style="6" customWidth="1"/>
    <col min="4" max="4" width="28" style="6" customWidth="1"/>
    <col min="5" max="5" width="25.54296875" style="6" customWidth="1"/>
    <col min="6" max="6" width="27.7265625" style="6" customWidth="1"/>
    <col min="7" max="7" width="28.81640625" style="6" customWidth="1"/>
    <col min="8" max="16384" width="8.7265625" style="15"/>
  </cols>
  <sheetData>
    <row r="1" spans="1:7" ht="57" customHeight="1">
      <c r="A1" s="118" t="s">
        <v>481</v>
      </c>
      <c r="B1" s="118"/>
      <c r="C1" s="118"/>
      <c r="D1" s="118"/>
      <c r="E1" s="118"/>
      <c r="F1" s="118"/>
      <c r="G1" s="118"/>
    </row>
    <row r="2" spans="1:7" ht="57" customHeight="1">
      <c r="A2" s="119" t="s">
        <v>479</v>
      </c>
      <c r="B2" s="119"/>
      <c r="C2" s="119"/>
      <c r="D2" s="119"/>
      <c r="E2" s="119"/>
      <c r="F2" s="119"/>
      <c r="G2" s="119"/>
    </row>
    <row r="3" spans="1:7" ht="43.9" customHeight="1">
      <c r="A3" s="120" t="s">
        <v>58</v>
      </c>
      <c r="B3" s="120"/>
      <c r="C3" s="120"/>
      <c r="D3" s="120"/>
      <c r="E3" s="120"/>
      <c r="F3" s="120"/>
      <c r="G3" s="120"/>
    </row>
    <row r="4" spans="1:7" ht="9.4" customHeight="1"/>
    <row r="5" spans="1:7">
      <c r="A5" s="121" t="s">
        <v>709</v>
      </c>
      <c r="B5" s="121"/>
      <c r="C5" s="121"/>
      <c r="D5" s="121"/>
      <c r="E5" s="121"/>
      <c r="F5" s="121"/>
      <c r="G5" s="121"/>
    </row>
    <row r="7" spans="1:7" ht="16.899999999999999" customHeight="1">
      <c r="A7" s="68" t="s">
        <v>2</v>
      </c>
      <c r="D7" s="116" t="s">
        <v>710</v>
      </c>
      <c r="E7" s="116"/>
      <c r="F7" s="116"/>
      <c r="G7" s="116"/>
    </row>
    <row r="8" spans="1:7" ht="16.899999999999999" customHeight="1">
      <c r="A8" s="25" t="s">
        <v>15</v>
      </c>
      <c r="D8" s="117" t="s">
        <v>711</v>
      </c>
      <c r="E8" s="117"/>
      <c r="F8" s="117"/>
      <c r="G8" s="117"/>
    </row>
    <row r="9" spans="1:7" ht="16.899999999999999" customHeight="1">
      <c r="A9" s="68" t="s">
        <v>3</v>
      </c>
      <c r="D9" s="116" t="s">
        <v>712</v>
      </c>
      <c r="E9" s="116"/>
      <c r="F9" s="116"/>
      <c r="G9" s="116"/>
    </row>
    <row r="10" spans="1:7" ht="16.899999999999999" customHeight="1">
      <c r="A10" s="25" t="s">
        <v>4</v>
      </c>
      <c r="D10" s="117" t="s">
        <v>713</v>
      </c>
      <c r="E10" s="117"/>
      <c r="F10" s="117"/>
      <c r="G10" s="117"/>
    </row>
    <row r="11" spans="1:7" ht="16.899999999999999" customHeight="1">
      <c r="A11" s="68" t="s">
        <v>5</v>
      </c>
      <c r="D11" s="116" t="s">
        <v>714</v>
      </c>
      <c r="E11" s="116"/>
      <c r="F11" s="116"/>
      <c r="G11" s="116"/>
    </row>
    <row r="12" spans="1:7" ht="16.899999999999999" customHeight="1">
      <c r="A12" s="25" t="s">
        <v>6</v>
      </c>
      <c r="D12" s="117" t="s">
        <v>725</v>
      </c>
      <c r="E12" s="117"/>
      <c r="F12" s="117"/>
      <c r="G12" s="117"/>
    </row>
    <row r="13" spans="1:7" ht="16.899999999999999" customHeight="1">
      <c r="A13" s="68" t="s">
        <v>7</v>
      </c>
      <c r="D13" s="116" t="s">
        <v>715</v>
      </c>
      <c r="E13" s="116"/>
      <c r="F13" s="116"/>
      <c r="G13" s="116"/>
    </row>
    <row r="14" spans="1:7" ht="16.899999999999999" customHeight="1">
      <c r="A14" s="25" t="s">
        <v>8</v>
      </c>
      <c r="D14" s="117" t="s">
        <v>716</v>
      </c>
      <c r="E14" s="117"/>
      <c r="F14" s="117"/>
      <c r="G14" s="117"/>
    </row>
    <row r="16" spans="1:7" ht="39" customHeight="1">
      <c r="A16" s="123" t="s">
        <v>59</v>
      </c>
      <c r="B16" s="125" t="s">
        <v>60</v>
      </c>
      <c r="C16" s="125" t="s">
        <v>61</v>
      </c>
      <c r="D16" s="128" t="s">
        <v>723</v>
      </c>
      <c r="E16" s="129"/>
      <c r="F16" s="128" t="s">
        <v>724</v>
      </c>
      <c r="G16" s="129"/>
    </row>
    <row r="17" spans="1:9" ht="39" customHeight="1">
      <c r="A17" s="124"/>
      <c r="B17" s="126"/>
      <c r="C17" s="127"/>
      <c r="D17" s="26" t="s">
        <v>721</v>
      </c>
      <c r="E17" s="27" t="s">
        <v>62</v>
      </c>
      <c r="F17" s="5" t="s">
        <v>722</v>
      </c>
      <c r="G17" s="27" t="s">
        <v>62</v>
      </c>
    </row>
    <row r="18" spans="1:9" s="21" customFormat="1" ht="25">
      <c r="A18" s="28" t="s">
        <v>217</v>
      </c>
      <c r="B18" s="29" t="s">
        <v>63</v>
      </c>
      <c r="C18" s="30"/>
      <c r="D18" s="12">
        <v>32918734276</v>
      </c>
      <c r="E18" s="12">
        <v>32918734276</v>
      </c>
      <c r="F18" s="12">
        <v>13771918758</v>
      </c>
      <c r="G18" s="12">
        <v>13771918758</v>
      </c>
    </row>
    <row r="19" spans="1:9" ht="25">
      <c r="A19" s="31" t="s">
        <v>218</v>
      </c>
      <c r="B19" s="32" t="s">
        <v>64</v>
      </c>
      <c r="C19" s="33"/>
      <c r="D19" s="13">
        <v>2287096000</v>
      </c>
      <c r="E19" s="13">
        <v>2287096000</v>
      </c>
      <c r="F19" s="13">
        <v>1395706600</v>
      </c>
      <c r="G19" s="13">
        <v>1395706600</v>
      </c>
      <c r="I19" s="21"/>
    </row>
    <row r="20" spans="1:9" ht="25">
      <c r="A20" s="31" t="s">
        <v>219</v>
      </c>
      <c r="B20" s="32" t="s">
        <v>65</v>
      </c>
      <c r="C20" s="34"/>
      <c r="D20" s="13">
        <v>1225238195</v>
      </c>
      <c r="E20" s="13">
        <v>1225238195</v>
      </c>
      <c r="F20" s="13">
        <v>3531445658</v>
      </c>
      <c r="G20" s="13">
        <v>3531445658</v>
      </c>
      <c r="I20" s="21"/>
    </row>
    <row r="21" spans="1:9" ht="25">
      <c r="A21" s="31" t="s">
        <v>183</v>
      </c>
      <c r="B21" s="32" t="s">
        <v>66</v>
      </c>
      <c r="C21" s="34"/>
      <c r="D21" s="13">
        <v>1023009614</v>
      </c>
      <c r="E21" s="13">
        <v>1023009614</v>
      </c>
      <c r="F21" s="13">
        <v>0</v>
      </c>
      <c r="G21" s="13">
        <v>0</v>
      </c>
      <c r="I21" s="21"/>
    </row>
    <row r="22" spans="1:9" ht="25">
      <c r="A22" s="31" t="s">
        <v>486</v>
      </c>
      <c r="B22" s="32" t="s">
        <v>67</v>
      </c>
      <c r="C22" s="34"/>
      <c r="D22" s="13">
        <v>0</v>
      </c>
      <c r="E22" s="13">
        <v>0</v>
      </c>
      <c r="F22" s="13">
        <v>0</v>
      </c>
      <c r="G22" s="13">
        <v>0</v>
      </c>
      <c r="I22" s="21"/>
    </row>
    <row r="23" spans="1:9" ht="25">
      <c r="A23" s="31" t="s">
        <v>220</v>
      </c>
      <c r="B23" s="32" t="s">
        <v>180</v>
      </c>
      <c r="C23" s="34"/>
      <c r="D23" s="13">
        <v>202228581</v>
      </c>
      <c r="E23" s="13">
        <v>202228581</v>
      </c>
      <c r="F23" s="13">
        <v>0</v>
      </c>
      <c r="G23" s="13">
        <v>0</v>
      </c>
      <c r="I23" s="21"/>
    </row>
    <row r="24" spans="1:9" ht="25">
      <c r="A24" s="31" t="s">
        <v>182</v>
      </c>
      <c r="B24" s="32" t="s">
        <v>181</v>
      </c>
      <c r="C24" s="34"/>
      <c r="D24" s="13">
        <v>0</v>
      </c>
      <c r="E24" s="13">
        <v>0</v>
      </c>
      <c r="F24" s="13">
        <v>0</v>
      </c>
      <c r="G24" s="13">
        <v>0</v>
      </c>
      <c r="I24" s="21"/>
    </row>
    <row r="25" spans="1:9" ht="25">
      <c r="A25" s="31" t="s">
        <v>184</v>
      </c>
      <c r="B25" s="35" t="s">
        <v>68</v>
      </c>
      <c r="C25" s="34"/>
      <c r="D25" s="13">
        <v>18203518306</v>
      </c>
      <c r="E25" s="13">
        <v>18203518306</v>
      </c>
      <c r="F25" s="13">
        <v>-3288406843</v>
      </c>
      <c r="G25" s="13">
        <v>-3288406843</v>
      </c>
      <c r="I25" s="21"/>
    </row>
    <row r="26" spans="1:9" ht="25">
      <c r="A26" s="31" t="s">
        <v>185</v>
      </c>
      <c r="B26" s="35" t="s">
        <v>69</v>
      </c>
      <c r="C26" s="34"/>
      <c r="D26" s="13">
        <v>11202881775</v>
      </c>
      <c r="E26" s="13">
        <v>11202881775</v>
      </c>
      <c r="F26" s="13">
        <v>12133173343</v>
      </c>
      <c r="G26" s="13">
        <v>12133173343</v>
      </c>
      <c r="I26" s="21"/>
    </row>
    <row r="27" spans="1:9" ht="25">
      <c r="A27" s="31" t="s">
        <v>221</v>
      </c>
      <c r="B27" s="35" t="s">
        <v>70</v>
      </c>
      <c r="C27" s="34"/>
      <c r="D27" s="13">
        <v>0</v>
      </c>
      <c r="E27" s="13">
        <v>0</v>
      </c>
      <c r="F27" s="13">
        <v>0</v>
      </c>
      <c r="G27" s="13">
        <v>0</v>
      </c>
      <c r="I27" s="21"/>
    </row>
    <row r="28" spans="1:9" ht="25">
      <c r="A28" s="31" t="s">
        <v>186</v>
      </c>
      <c r="B28" s="35" t="s">
        <v>71</v>
      </c>
      <c r="C28" s="34"/>
      <c r="D28" s="13">
        <v>0</v>
      </c>
      <c r="E28" s="13">
        <v>0</v>
      </c>
      <c r="F28" s="13">
        <v>0</v>
      </c>
      <c r="G28" s="13">
        <v>0</v>
      </c>
      <c r="I28" s="21"/>
    </row>
    <row r="29" spans="1:9" ht="25">
      <c r="A29" s="31" t="s">
        <v>222</v>
      </c>
      <c r="B29" s="35" t="s">
        <v>72</v>
      </c>
      <c r="C29" s="34"/>
      <c r="D29" s="13">
        <v>0</v>
      </c>
      <c r="E29" s="13">
        <v>0</v>
      </c>
      <c r="F29" s="13">
        <v>0</v>
      </c>
      <c r="G29" s="13">
        <v>0</v>
      </c>
      <c r="I29" s="21"/>
    </row>
    <row r="30" spans="1:9" ht="50">
      <c r="A30" s="31" t="s">
        <v>223</v>
      </c>
      <c r="B30" s="35" t="s">
        <v>73</v>
      </c>
      <c r="C30" s="34"/>
      <c r="D30" s="13">
        <v>0</v>
      </c>
      <c r="E30" s="13">
        <v>0</v>
      </c>
      <c r="F30" s="13">
        <v>0</v>
      </c>
      <c r="G30" s="13">
        <v>0</v>
      </c>
      <c r="I30" s="21"/>
    </row>
    <row r="31" spans="1:9" s="21" customFormat="1" ht="25">
      <c r="A31" s="28" t="s">
        <v>189</v>
      </c>
      <c r="B31" s="29" t="s">
        <v>74</v>
      </c>
      <c r="C31" s="30"/>
      <c r="D31" s="12">
        <v>254347160</v>
      </c>
      <c r="E31" s="12">
        <v>254347160</v>
      </c>
      <c r="F31" s="12">
        <v>260988618</v>
      </c>
      <c r="G31" s="12">
        <v>260988618</v>
      </c>
    </row>
    <row r="32" spans="1:9" ht="25">
      <c r="A32" s="31" t="s">
        <v>75</v>
      </c>
      <c r="B32" s="35" t="s">
        <v>76</v>
      </c>
      <c r="C32" s="34"/>
      <c r="D32" s="13">
        <v>254347160</v>
      </c>
      <c r="E32" s="13">
        <v>254347160</v>
      </c>
      <c r="F32" s="13">
        <v>260988618</v>
      </c>
      <c r="G32" s="13">
        <v>260988618</v>
      </c>
      <c r="I32" s="21"/>
    </row>
    <row r="33" spans="1:9" ht="25">
      <c r="A33" s="36" t="s">
        <v>487</v>
      </c>
      <c r="B33" s="32" t="s">
        <v>77</v>
      </c>
      <c r="C33" s="33"/>
      <c r="D33" s="13">
        <v>253556141</v>
      </c>
      <c r="E33" s="13">
        <v>253556141</v>
      </c>
      <c r="F33" s="13">
        <v>0</v>
      </c>
      <c r="G33" s="13">
        <v>0</v>
      </c>
      <c r="I33" s="21"/>
    </row>
    <row r="34" spans="1:9" ht="25">
      <c r="A34" s="36" t="s">
        <v>33</v>
      </c>
      <c r="B34" s="32" t="s">
        <v>78</v>
      </c>
      <c r="C34" s="33"/>
      <c r="D34" s="13">
        <v>791019</v>
      </c>
      <c r="E34" s="13">
        <v>791019</v>
      </c>
      <c r="F34" s="13">
        <v>0</v>
      </c>
      <c r="G34" s="13">
        <v>0</v>
      </c>
      <c r="I34" s="21"/>
    </row>
    <row r="35" spans="1:9" ht="25">
      <c r="A35" s="36" t="s">
        <v>79</v>
      </c>
      <c r="B35" s="32" t="s">
        <v>80</v>
      </c>
      <c r="C35" s="34"/>
      <c r="D35" s="13">
        <v>0</v>
      </c>
      <c r="E35" s="13">
        <v>0</v>
      </c>
      <c r="F35" s="13">
        <v>0</v>
      </c>
      <c r="G35" s="13">
        <v>0</v>
      </c>
      <c r="I35" s="21"/>
    </row>
    <row r="36" spans="1:9" ht="25">
      <c r="A36" s="36" t="s">
        <v>81</v>
      </c>
      <c r="B36" s="32" t="s">
        <v>82</v>
      </c>
      <c r="C36" s="34"/>
      <c r="D36" s="13">
        <v>0</v>
      </c>
      <c r="E36" s="13">
        <v>0</v>
      </c>
      <c r="F36" s="13">
        <v>0</v>
      </c>
      <c r="G36" s="13">
        <v>0</v>
      </c>
      <c r="I36" s="21"/>
    </row>
    <row r="37" spans="1:9" ht="37.5">
      <c r="A37" s="36" t="s">
        <v>83</v>
      </c>
      <c r="B37" s="32" t="s">
        <v>84</v>
      </c>
      <c r="C37" s="34"/>
      <c r="D37" s="13">
        <v>0</v>
      </c>
      <c r="E37" s="13">
        <v>0</v>
      </c>
      <c r="F37" s="13">
        <v>0</v>
      </c>
      <c r="G37" s="13">
        <v>0</v>
      </c>
      <c r="I37" s="21"/>
    </row>
    <row r="38" spans="1:9" ht="25">
      <c r="A38" s="36" t="s">
        <v>190</v>
      </c>
      <c r="B38" s="32" t="s">
        <v>85</v>
      </c>
      <c r="C38" s="34"/>
      <c r="D38" s="13">
        <v>0</v>
      </c>
      <c r="E38" s="13">
        <v>0</v>
      </c>
      <c r="F38" s="13">
        <v>0</v>
      </c>
      <c r="G38" s="13">
        <v>0</v>
      </c>
      <c r="I38" s="21"/>
    </row>
    <row r="39" spans="1:9" s="21" customFormat="1" ht="25">
      <c r="A39" s="28" t="s">
        <v>191</v>
      </c>
      <c r="B39" s="29" t="s">
        <v>86</v>
      </c>
      <c r="C39" s="30"/>
      <c r="D39" s="12">
        <v>2496840247</v>
      </c>
      <c r="E39" s="12">
        <v>2496840247</v>
      </c>
      <c r="F39" s="12">
        <v>2138920174</v>
      </c>
      <c r="G39" s="12">
        <v>2138920174</v>
      </c>
    </row>
    <row r="40" spans="1:9" ht="25">
      <c r="A40" s="36" t="s">
        <v>224</v>
      </c>
      <c r="B40" s="32" t="s">
        <v>87</v>
      </c>
      <c r="C40" s="34"/>
      <c r="D40" s="13">
        <v>1766891146</v>
      </c>
      <c r="E40" s="13">
        <v>1766891146</v>
      </c>
      <c r="F40" s="13">
        <v>1424432810</v>
      </c>
      <c r="G40" s="13">
        <v>1424432810</v>
      </c>
      <c r="I40" s="21"/>
    </row>
    <row r="41" spans="1:9" ht="25">
      <c r="A41" s="36" t="s">
        <v>88</v>
      </c>
      <c r="B41" s="32" t="s">
        <v>89</v>
      </c>
      <c r="C41" s="33"/>
      <c r="D41" s="13">
        <v>98373071</v>
      </c>
      <c r="E41" s="13">
        <v>98373071</v>
      </c>
      <c r="F41" s="13">
        <v>138805388</v>
      </c>
      <c r="G41" s="13">
        <v>138805388</v>
      </c>
      <c r="I41" s="21"/>
    </row>
    <row r="42" spans="1:9" ht="25">
      <c r="A42" s="8" t="s">
        <v>23</v>
      </c>
      <c r="B42" s="37" t="s">
        <v>90</v>
      </c>
      <c r="C42" s="33"/>
      <c r="D42" s="13">
        <v>69000000</v>
      </c>
      <c r="E42" s="13">
        <v>69000000</v>
      </c>
      <c r="F42" s="13">
        <v>0</v>
      </c>
      <c r="G42" s="13">
        <v>0</v>
      </c>
      <c r="I42" s="21"/>
    </row>
    <row r="43" spans="1:9" ht="25">
      <c r="A43" s="8" t="s">
        <v>24</v>
      </c>
      <c r="B43" s="37" t="s">
        <v>91</v>
      </c>
      <c r="C43" s="33"/>
      <c r="D43" s="13">
        <v>23100000</v>
      </c>
      <c r="E43" s="13">
        <v>23100000</v>
      </c>
      <c r="F43" s="13">
        <v>0</v>
      </c>
      <c r="G43" s="13">
        <v>0</v>
      </c>
      <c r="I43" s="21"/>
    </row>
    <row r="44" spans="1:9" ht="50">
      <c r="A44" s="8" t="s">
        <v>490</v>
      </c>
      <c r="B44" s="37" t="s">
        <v>92</v>
      </c>
      <c r="C44" s="33"/>
      <c r="D44" s="13">
        <v>6273071</v>
      </c>
      <c r="E44" s="13">
        <v>6273071</v>
      </c>
      <c r="F44" s="13">
        <v>0</v>
      </c>
      <c r="G44" s="13">
        <v>0</v>
      </c>
      <c r="I44" s="21"/>
    </row>
    <row r="45" spans="1:9" ht="25">
      <c r="A45" s="36" t="s">
        <v>93</v>
      </c>
      <c r="B45" s="32" t="s">
        <v>94</v>
      </c>
      <c r="C45" s="33"/>
      <c r="D45" s="13">
        <v>113850000</v>
      </c>
      <c r="E45" s="13">
        <v>113850000</v>
      </c>
      <c r="F45" s="13">
        <v>65999999</v>
      </c>
      <c r="G45" s="13">
        <v>65999999</v>
      </c>
      <c r="I45" s="21"/>
    </row>
    <row r="46" spans="1:9" ht="25">
      <c r="A46" s="36" t="s">
        <v>95</v>
      </c>
      <c r="B46" s="32" t="s">
        <v>96</v>
      </c>
      <c r="C46" s="33"/>
      <c r="D46" s="13">
        <v>151800000</v>
      </c>
      <c r="E46" s="13">
        <v>151800000</v>
      </c>
      <c r="F46" s="13">
        <v>131999992</v>
      </c>
      <c r="G46" s="13">
        <v>131999992</v>
      </c>
      <c r="I46" s="21"/>
    </row>
    <row r="47" spans="1:9" ht="25">
      <c r="A47" s="36" t="s">
        <v>97</v>
      </c>
      <c r="B47" s="32" t="s">
        <v>98</v>
      </c>
      <c r="C47" s="33"/>
      <c r="D47" s="13">
        <v>66000000</v>
      </c>
      <c r="E47" s="13">
        <v>66000000</v>
      </c>
      <c r="F47" s="13">
        <v>132413064</v>
      </c>
      <c r="G47" s="13">
        <v>132413064</v>
      </c>
      <c r="I47" s="21"/>
    </row>
    <row r="48" spans="1:9" ht="25">
      <c r="A48" s="36" t="s">
        <v>99</v>
      </c>
      <c r="B48" s="32" t="s">
        <v>100</v>
      </c>
      <c r="C48" s="33"/>
      <c r="D48" s="13">
        <v>0</v>
      </c>
      <c r="E48" s="13">
        <v>0</v>
      </c>
      <c r="F48" s="13">
        <v>0</v>
      </c>
      <c r="G48" s="13">
        <v>0</v>
      </c>
      <c r="I48" s="21"/>
    </row>
    <row r="49" spans="1:9" ht="25">
      <c r="A49" s="9" t="s">
        <v>225</v>
      </c>
      <c r="B49" s="37" t="s">
        <v>101</v>
      </c>
      <c r="C49" s="33"/>
      <c r="D49" s="13">
        <v>0</v>
      </c>
      <c r="E49" s="13">
        <v>0</v>
      </c>
      <c r="F49" s="13">
        <v>0</v>
      </c>
      <c r="G49" s="13">
        <v>0</v>
      </c>
      <c r="I49" s="21"/>
    </row>
    <row r="50" spans="1:9" ht="25">
      <c r="A50" s="9" t="s">
        <v>226</v>
      </c>
      <c r="B50" s="37" t="s">
        <v>102</v>
      </c>
      <c r="C50" s="33"/>
      <c r="D50" s="13">
        <v>0</v>
      </c>
      <c r="E50" s="13">
        <v>0</v>
      </c>
      <c r="F50" s="13">
        <v>0</v>
      </c>
      <c r="G50" s="13">
        <v>0</v>
      </c>
      <c r="I50" s="21"/>
    </row>
    <row r="51" spans="1:9" ht="25">
      <c r="A51" s="36" t="s">
        <v>103</v>
      </c>
      <c r="B51" s="32" t="s">
        <v>104</v>
      </c>
      <c r="C51" s="33"/>
      <c r="D51" s="13">
        <v>-2577236</v>
      </c>
      <c r="E51" s="13">
        <v>-2577236</v>
      </c>
      <c r="F51" s="13">
        <v>2479446</v>
      </c>
      <c r="G51" s="13">
        <v>2479446</v>
      </c>
      <c r="I51" s="21"/>
    </row>
    <row r="52" spans="1:9" ht="25">
      <c r="A52" s="36" t="s">
        <v>192</v>
      </c>
      <c r="B52" s="32" t="s">
        <v>105</v>
      </c>
      <c r="C52" s="33"/>
      <c r="D52" s="13">
        <v>115408916</v>
      </c>
      <c r="E52" s="13">
        <v>115408916</v>
      </c>
      <c r="F52" s="13">
        <v>87724056</v>
      </c>
      <c r="G52" s="13">
        <v>87724056</v>
      </c>
      <c r="I52" s="21"/>
    </row>
    <row r="53" spans="1:9" ht="25">
      <c r="A53" s="36" t="s">
        <v>106</v>
      </c>
      <c r="B53" s="32" t="s">
        <v>107</v>
      </c>
      <c r="C53" s="33"/>
      <c r="D53" s="13">
        <v>0</v>
      </c>
      <c r="E53" s="13">
        <v>0</v>
      </c>
      <c r="F53" s="13">
        <v>0</v>
      </c>
      <c r="G53" s="13">
        <v>0</v>
      </c>
      <c r="I53" s="21"/>
    </row>
    <row r="54" spans="1:9" ht="25">
      <c r="A54" s="36" t="s">
        <v>193</v>
      </c>
      <c r="B54" s="38" t="s">
        <v>108</v>
      </c>
      <c r="C54" s="33"/>
      <c r="D54" s="13">
        <v>187094350</v>
      </c>
      <c r="E54" s="13">
        <v>187094350</v>
      </c>
      <c r="F54" s="13">
        <v>155065419</v>
      </c>
      <c r="G54" s="13">
        <v>155065419</v>
      </c>
      <c r="I54" s="21"/>
    </row>
    <row r="55" spans="1:9" ht="25">
      <c r="A55" s="9" t="s">
        <v>30</v>
      </c>
      <c r="B55" s="39" t="s">
        <v>109</v>
      </c>
      <c r="C55" s="33"/>
      <c r="D55" s="13">
        <v>144000000</v>
      </c>
      <c r="E55" s="13">
        <v>144000000</v>
      </c>
      <c r="F55" s="13">
        <v>0</v>
      </c>
      <c r="G55" s="13">
        <v>0</v>
      </c>
      <c r="I55" s="21"/>
    </row>
    <row r="56" spans="1:9" ht="25">
      <c r="A56" s="9" t="s">
        <v>110</v>
      </c>
      <c r="B56" s="39" t="s">
        <v>111</v>
      </c>
      <c r="C56" s="33"/>
      <c r="D56" s="13">
        <v>37792350</v>
      </c>
      <c r="E56" s="13">
        <v>37792350</v>
      </c>
      <c r="F56" s="13">
        <v>0</v>
      </c>
      <c r="G56" s="13">
        <v>0</v>
      </c>
      <c r="I56" s="21"/>
    </row>
    <row r="57" spans="1:9" ht="25">
      <c r="A57" s="9" t="s">
        <v>112</v>
      </c>
      <c r="B57" s="39" t="s">
        <v>113</v>
      </c>
      <c r="C57" s="34"/>
      <c r="D57" s="13">
        <v>0</v>
      </c>
      <c r="E57" s="13">
        <v>0</v>
      </c>
      <c r="F57" s="13">
        <v>0</v>
      </c>
      <c r="G57" s="13">
        <v>0</v>
      </c>
      <c r="I57" s="21"/>
    </row>
    <row r="58" spans="1:9" ht="25">
      <c r="A58" s="9" t="s">
        <v>194</v>
      </c>
      <c r="B58" s="39" t="s">
        <v>114</v>
      </c>
      <c r="C58" s="33"/>
      <c r="D58" s="13">
        <v>0</v>
      </c>
      <c r="E58" s="13">
        <v>0</v>
      </c>
      <c r="F58" s="13">
        <v>0</v>
      </c>
      <c r="G58" s="13">
        <v>0</v>
      </c>
      <c r="I58" s="21"/>
    </row>
    <row r="59" spans="1:9" ht="25">
      <c r="A59" s="9" t="s">
        <v>31</v>
      </c>
      <c r="B59" s="39" t="s">
        <v>115</v>
      </c>
      <c r="C59" s="34"/>
      <c r="D59" s="13">
        <v>0</v>
      </c>
      <c r="E59" s="13">
        <v>0</v>
      </c>
      <c r="F59" s="13">
        <v>0</v>
      </c>
      <c r="G59" s="13">
        <v>0</v>
      </c>
      <c r="I59" s="21"/>
    </row>
    <row r="60" spans="1:9" ht="25">
      <c r="A60" s="9" t="s">
        <v>195</v>
      </c>
      <c r="B60" s="39" t="s">
        <v>116</v>
      </c>
      <c r="C60" s="34"/>
      <c r="D60" s="13">
        <v>0</v>
      </c>
      <c r="E60" s="13">
        <v>0</v>
      </c>
      <c r="F60" s="13">
        <v>0</v>
      </c>
      <c r="G60" s="13">
        <v>0</v>
      </c>
      <c r="I60" s="21"/>
    </row>
    <row r="61" spans="1:9" ht="25">
      <c r="A61" s="9" t="s">
        <v>196</v>
      </c>
      <c r="B61" s="39" t="s">
        <v>117</v>
      </c>
      <c r="C61" s="34"/>
      <c r="D61" s="13">
        <v>0</v>
      </c>
      <c r="E61" s="13">
        <v>0</v>
      </c>
      <c r="F61" s="13">
        <v>0</v>
      </c>
      <c r="G61" s="13">
        <v>0</v>
      </c>
      <c r="I61" s="21"/>
    </row>
    <row r="62" spans="1:9" ht="25">
      <c r="A62" s="9" t="s">
        <v>34</v>
      </c>
      <c r="B62" s="39" t="s">
        <v>118</v>
      </c>
      <c r="C62" s="34"/>
      <c r="D62" s="13">
        <v>5302000</v>
      </c>
      <c r="E62" s="13">
        <v>5302000</v>
      </c>
      <c r="F62" s="13">
        <v>0</v>
      </c>
      <c r="G62" s="13">
        <v>0</v>
      </c>
      <c r="I62" s="21"/>
    </row>
    <row r="63" spans="1:9" ht="25">
      <c r="A63" s="9" t="s">
        <v>32</v>
      </c>
      <c r="B63" s="39" t="s">
        <v>119</v>
      </c>
      <c r="C63" s="34"/>
      <c r="D63" s="13">
        <v>0</v>
      </c>
      <c r="E63" s="13">
        <v>0</v>
      </c>
      <c r="F63" s="13">
        <v>0</v>
      </c>
      <c r="G63" s="13">
        <v>0</v>
      </c>
      <c r="I63" s="21"/>
    </row>
    <row r="64" spans="1:9" ht="25">
      <c r="A64" s="9" t="s">
        <v>187</v>
      </c>
      <c r="B64" s="39" t="s">
        <v>120</v>
      </c>
      <c r="C64" s="33"/>
      <c r="D64" s="13">
        <v>0</v>
      </c>
      <c r="E64" s="13">
        <v>0</v>
      </c>
      <c r="F64" s="13">
        <v>0</v>
      </c>
      <c r="G64" s="13">
        <v>0</v>
      </c>
      <c r="I64" s="21"/>
    </row>
    <row r="65" spans="1:9" ht="25">
      <c r="A65" s="9" t="s">
        <v>491</v>
      </c>
      <c r="B65" s="39" t="s">
        <v>121</v>
      </c>
      <c r="C65" s="33"/>
      <c r="D65" s="13">
        <v>0</v>
      </c>
      <c r="E65" s="13">
        <v>0</v>
      </c>
      <c r="F65" s="13">
        <v>0</v>
      </c>
      <c r="G65" s="13">
        <v>0</v>
      </c>
      <c r="I65" s="21"/>
    </row>
    <row r="66" spans="1:9" ht="25">
      <c r="A66" s="9" t="s">
        <v>492</v>
      </c>
      <c r="B66" s="39" t="s">
        <v>122</v>
      </c>
      <c r="C66" s="33"/>
      <c r="D66" s="13">
        <v>0</v>
      </c>
      <c r="E66" s="13">
        <v>0</v>
      </c>
      <c r="F66" s="13">
        <v>0</v>
      </c>
      <c r="G66" s="13">
        <v>0</v>
      </c>
      <c r="I66" s="21"/>
    </row>
    <row r="67" spans="1:9" ht="25">
      <c r="A67" s="9" t="s">
        <v>197</v>
      </c>
      <c r="B67" s="39" t="s">
        <v>123</v>
      </c>
      <c r="C67" s="33"/>
      <c r="D67" s="13">
        <v>0</v>
      </c>
      <c r="E67" s="13">
        <v>0</v>
      </c>
      <c r="F67" s="13">
        <v>0</v>
      </c>
      <c r="G67" s="13">
        <v>0</v>
      </c>
      <c r="I67" s="21"/>
    </row>
    <row r="68" spans="1:9" ht="25">
      <c r="A68" s="9" t="s">
        <v>124</v>
      </c>
      <c r="B68" s="39" t="s">
        <v>125</v>
      </c>
      <c r="C68" s="33"/>
      <c r="D68" s="13">
        <v>0</v>
      </c>
      <c r="E68" s="13">
        <v>0</v>
      </c>
      <c r="F68" s="13">
        <v>0</v>
      </c>
      <c r="G68" s="13">
        <v>0</v>
      </c>
      <c r="I68" s="21"/>
    </row>
    <row r="69" spans="1:9" s="21" customFormat="1" ht="37.5">
      <c r="A69" s="28" t="s">
        <v>126</v>
      </c>
      <c r="B69" s="29" t="s">
        <v>127</v>
      </c>
      <c r="C69" s="30"/>
      <c r="D69" s="12">
        <v>30167546869</v>
      </c>
      <c r="E69" s="12">
        <v>30167546869</v>
      </c>
      <c r="F69" s="12">
        <v>11372009966</v>
      </c>
      <c r="G69" s="12">
        <v>11372009966</v>
      </c>
    </row>
    <row r="70" spans="1:9" s="21" customFormat="1" ht="25">
      <c r="A70" s="28" t="s">
        <v>128</v>
      </c>
      <c r="B70" s="29" t="s">
        <v>129</v>
      </c>
      <c r="C70" s="30"/>
      <c r="D70" s="12">
        <v>0</v>
      </c>
      <c r="E70" s="12">
        <v>0</v>
      </c>
      <c r="F70" s="12">
        <v>0</v>
      </c>
      <c r="G70" s="12">
        <v>0</v>
      </c>
    </row>
    <row r="71" spans="1:9" ht="25">
      <c r="A71" s="31" t="s">
        <v>227</v>
      </c>
      <c r="B71" s="35" t="s">
        <v>130</v>
      </c>
      <c r="C71" s="34"/>
      <c r="D71" s="13">
        <v>0</v>
      </c>
      <c r="E71" s="13">
        <v>0</v>
      </c>
      <c r="F71" s="13">
        <v>0</v>
      </c>
      <c r="G71" s="13">
        <v>0</v>
      </c>
      <c r="I71" s="21"/>
    </row>
    <row r="72" spans="1:9" ht="25">
      <c r="A72" s="31" t="s">
        <v>198</v>
      </c>
      <c r="B72" s="35" t="s">
        <v>131</v>
      </c>
      <c r="C72" s="34"/>
      <c r="D72" s="13">
        <v>0</v>
      </c>
      <c r="E72" s="13">
        <v>0</v>
      </c>
      <c r="F72" s="13">
        <v>0</v>
      </c>
      <c r="G72" s="13">
        <v>0</v>
      </c>
      <c r="I72" s="21"/>
    </row>
    <row r="73" spans="1:9" s="21" customFormat="1" ht="37.5">
      <c r="A73" s="28" t="s">
        <v>132</v>
      </c>
      <c r="B73" s="29" t="s">
        <v>133</v>
      </c>
      <c r="C73" s="30"/>
      <c r="D73" s="12">
        <v>30167546869</v>
      </c>
      <c r="E73" s="12">
        <v>30167546869</v>
      </c>
      <c r="F73" s="12">
        <v>11372009966</v>
      </c>
      <c r="G73" s="12">
        <v>11372009966</v>
      </c>
    </row>
    <row r="74" spans="1:9" ht="25">
      <c r="A74" s="36" t="s">
        <v>134</v>
      </c>
      <c r="B74" s="32" t="s">
        <v>135</v>
      </c>
      <c r="C74" s="34"/>
      <c r="D74" s="13">
        <v>18964665094</v>
      </c>
      <c r="E74" s="13">
        <v>18964665094</v>
      </c>
      <c r="F74" s="13">
        <v>-761163377</v>
      </c>
      <c r="G74" s="13">
        <v>-761163377</v>
      </c>
      <c r="I74" s="21"/>
    </row>
    <row r="75" spans="1:9" ht="25">
      <c r="A75" s="36" t="s">
        <v>136</v>
      </c>
      <c r="B75" s="32" t="s">
        <v>137</v>
      </c>
      <c r="C75" s="34"/>
      <c r="D75" s="13">
        <v>11202881775</v>
      </c>
      <c r="E75" s="13">
        <v>11202881775</v>
      </c>
      <c r="F75" s="13">
        <v>12133173343</v>
      </c>
      <c r="G75" s="13">
        <v>12133173343</v>
      </c>
      <c r="I75" s="21"/>
    </row>
    <row r="76" spans="1:9" s="21" customFormat="1" ht="25">
      <c r="A76" s="28" t="s">
        <v>138</v>
      </c>
      <c r="B76" s="29" t="s">
        <v>139</v>
      </c>
      <c r="C76" s="30"/>
      <c r="D76" s="12">
        <v>0</v>
      </c>
      <c r="E76" s="12">
        <v>0</v>
      </c>
      <c r="F76" s="12">
        <v>0</v>
      </c>
      <c r="G76" s="12">
        <v>0</v>
      </c>
    </row>
    <row r="77" spans="1:9" s="21" customFormat="1" ht="37.5">
      <c r="A77" s="28" t="s">
        <v>140</v>
      </c>
      <c r="B77" s="29" t="s">
        <v>141</v>
      </c>
      <c r="C77" s="30"/>
      <c r="D77" s="12">
        <v>30167546869</v>
      </c>
      <c r="E77" s="12">
        <v>30167546869</v>
      </c>
      <c r="F77" s="12">
        <v>11372009966</v>
      </c>
      <c r="G77" s="12">
        <v>11372009966</v>
      </c>
    </row>
    <row r="80" spans="1:9" s="21" customFormat="1" ht="16.899999999999999" customHeight="1">
      <c r="A80" s="88" t="s">
        <v>142</v>
      </c>
      <c r="B80" s="122" t="s">
        <v>143</v>
      </c>
      <c r="C80" s="122"/>
      <c r="D80" s="122"/>
      <c r="E80" s="122"/>
      <c r="F80" s="122"/>
      <c r="G80" s="122"/>
    </row>
    <row r="93" spans="1:7">
      <c r="A93" s="6" t="s">
        <v>465</v>
      </c>
      <c r="B93" s="130" t="s">
        <v>466</v>
      </c>
      <c r="C93" s="130"/>
      <c r="D93" s="130"/>
      <c r="E93" s="130"/>
      <c r="F93" s="130" t="s">
        <v>467</v>
      </c>
      <c r="G93" s="130"/>
    </row>
    <row r="94" spans="1:7" ht="16.899999999999999" customHeight="1">
      <c r="A94" s="88"/>
      <c r="B94" s="122"/>
      <c r="C94" s="122"/>
      <c r="D94" s="122"/>
      <c r="E94" s="122"/>
      <c r="F94" s="122"/>
      <c r="G94" s="122"/>
    </row>
    <row r="95" spans="1:7" ht="16.899999999999999" customHeight="1">
      <c r="A95" s="89"/>
      <c r="B95" s="130"/>
      <c r="C95" s="130"/>
      <c r="D95" s="130"/>
      <c r="E95" s="130"/>
      <c r="F95" s="130"/>
      <c r="G95" s="130"/>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pageSetUpPr fitToPage="1"/>
  </sheetPr>
  <dimension ref="A1:H138"/>
  <sheetViews>
    <sheetView view="pageBreakPreview" topLeftCell="A114" zoomScale="85" zoomScaleNormal="100" zoomScaleSheetLayoutView="85" workbookViewId="0">
      <selection activeCell="E67" sqref="E67"/>
    </sheetView>
  </sheetViews>
  <sheetFormatPr defaultColWidth="8.7265625" defaultRowHeight="12.5"/>
  <cols>
    <col min="1" max="1" width="7.1796875" style="6" customWidth="1"/>
    <col min="2" max="2" width="84" style="6" customWidth="1"/>
    <col min="3" max="3" width="10.54296875" style="6" customWidth="1"/>
    <col min="4" max="4" width="15.1796875" style="6" customWidth="1"/>
    <col min="5" max="5" width="28.7265625" style="6" customWidth="1"/>
    <col min="6" max="6" width="28" style="6" bestFit="1" customWidth="1"/>
    <col min="7" max="7" width="8.7265625" style="1"/>
    <col min="8" max="16384" width="8.7265625" style="15"/>
  </cols>
  <sheetData>
    <row r="1" spans="1:6" ht="65.25" customHeight="1">
      <c r="A1" s="118" t="s">
        <v>476</v>
      </c>
      <c r="B1" s="118"/>
      <c r="C1" s="118"/>
      <c r="D1" s="118"/>
      <c r="E1" s="118"/>
      <c r="F1" s="118"/>
    </row>
    <row r="2" spans="1:6" ht="64.5" customHeight="1">
      <c r="A2" s="119" t="s">
        <v>477</v>
      </c>
      <c r="B2" s="119"/>
      <c r="C2" s="119"/>
      <c r="D2" s="119"/>
      <c r="E2" s="119"/>
      <c r="F2" s="119"/>
    </row>
    <row r="3" spans="1:6" ht="31.15" customHeight="1">
      <c r="A3" s="120" t="s">
        <v>144</v>
      </c>
      <c r="B3" s="120"/>
      <c r="C3" s="120"/>
      <c r="D3" s="120"/>
      <c r="E3" s="120"/>
      <c r="F3" s="120"/>
    </row>
    <row r="4" spans="1:6" ht="6" customHeight="1"/>
    <row r="5" spans="1:6" ht="16.899999999999999" customHeight="1">
      <c r="A5" s="121" t="s">
        <v>708</v>
      </c>
      <c r="B5" s="121"/>
      <c r="C5" s="121"/>
      <c r="D5" s="121"/>
      <c r="E5" s="121"/>
      <c r="F5" s="121"/>
    </row>
    <row r="6" spans="1:6" ht="16.899999999999999" customHeight="1"/>
    <row r="7" spans="1:6" ht="16.899999999999999" customHeight="1">
      <c r="A7" s="86" t="s">
        <v>2</v>
      </c>
      <c r="C7" s="116" t="s">
        <v>710</v>
      </c>
      <c r="D7" s="116"/>
      <c r="E7" s="116"/>
      <c r="F7" s="116"/>
    </row>
    <row r="8" spans="1:6" ht="16.899999999999999" customHeight="1">
      <c r="A8" s="6" t="s">
        <v>15</v>
      </c>
      <c r="C8" s="117" t="s">
        <v>711</v>
      </c>
      <c r="D8" s="117"/>
      <c r="E8" s="117"/>
      <c r="F8" s="117"/>
    </row>
    <row r="9" spans="1:6" ht="16.899999999999999" customHeight="1">
      <c r="A9" s="86" t="s">
        <v>3</v>
      </c>
      <c r="C9" s="116" t="s">
        <v>712</v>
      </c>
      <c r="D9" s="116"/>
      <c r="E9" s="116"/>
      <c r="F9" s="116"/>
    </row>
    <row r="10" spans="1:6" ht="16.899999999999999" customHeight="1">
      <c r="A10" s="6" t="s">
        <v>4</v>
      </c>
      <c r="C10" s="117" t="s">
        <v>713</v>
      </c>
      <c r="D10" s="117"/>
      <c r="E10" s="117"/>
      <c r="F10" s="117"/>
    </row>
    <row r="11" spans="1:6" ht="16.899999999999999" customHeight="1">
      <c r="A11" s="86" t="s">
        <v>5</v>
      </c>
      <c r="C11" s="116" t="s">
        <v>714</v>
      </c>
      <c r="D11" s="116"/>
      <c r="E11" s="116"/>
      <c r="F11" s="116"/>
    </row>
    <row r="12" spans="1:6" ht="16.899999999999999" customHeight="1">
      <c r="A12" s="6" t="s">
        <v>6</v>
      </c>
      <c r="C12" s="117" t="s">
        <v>725</v>
      </c>
      <c r="D12" s="117"/>
      <c r="E12" s="117"/>
      <c r="F12" s="117"/>
    </row>
    <row r="13" spans="1:6" ht="16.899999999999999" customHeight="1">
      <c r="A13" s="86" t="s">
        <v>7</v>
      </c>
      <c r="C13" s="116" t="s">
        <v>715</v>
      </c>
      <c r="D13" s="116"/>
      <c r="E13" s="116"/>
      <c r="F13" s="116"/>
    </row>
    <row r="14" spans="1:6" ht="16.899999999999999" customHeight="1">
      <c r="A14" s="6" t="s">
        <v>8</v>
      </c>
      <c r="C14" s="117" t="s">
        <v>716</v>
      </c>
      <c r="D14" s="117"/>
      <c r="E14" s="117"/>
      <c r="F14" s="117"/>
    </row>
    <row r="15" spans="1:6" ht="16.899999999999999" customHeight="1"/>
    <row r="16" spans="1:6" ht="46.9" customHeight="1">
      <c r="A16" s="16" t="s">
        <v>145</v>
      </c>
      <c r="B16" s="16" t="s">
        <v>59</v>
      </c>
      <c r="C16" s="16" t="s">
        <v>60</v>
      </c>
      <c r="D16" s="16" t="s">
        <v>61</v>
      </c>
      <c r="E16" s="16" t="s">
        <v>719</v>
      </c>
      <c r="F16" s="16" t="s">
        <v>720</v>
      </c>
    </row>
    <row r="17" spans="1:8" ht="25">
      <c r="A17" s="7" t="s">
        <v>16</v>
      </c>
      <c r="B17" s="50" t="s">
        <v>262</v>
      </c>
      <c r="C17" s="4" t="s">
        <v>16</v>
      </c>
      <c r="D17" s="12"/>
      <c r="E17" s="12"/>
      <c r="F17" s="12"/>
    </row>
    <row r="18" spans="1:8" ht="25">
      <c r="A18" s="52" t="s">
        <v>263</v>
      </c>
      <c r="B18" s="53" t="s">
        <v>264</v>
      </c>
      <c r="C18" s="54" t="s">
        <v>265</v>
      </c>
      <c r="D18" s="52"/>
      <c r="E18" s="51">
        <v>30201106509</v>
      </c>
      <c r="F18" s="51">
        <v>43828036410</v>
      </c>
    </row>
    <row r="19" spans="1:8" ht="25">
      <c r="A19" s="52" t="s">
        <v>266</v>
      </c>
      <c r="B19" s="53" t="s">
        <v>267</v>
      </c>
      <c r="C19" s="54" t="s">
        <v>268</v>
      </c>
      <c r="D19" s="52"/>
      <c r="E19" s="51">
        <v>9618612421</v>
      </c>
      <c r="F19" s="51">
        <v>16049877985</v>
      </c>
    </row>
    <row r="20" spans="1:8" s="57" customFormat="1" ht="25" hidden="1">
      <c r="A20" s="52" t="s">
        <v>269</v>
      </c>
      <c r="B20" s="55" t="s">
        <v>270</v>
      </c>
      <c r="C20" s="56" t="s">
        <v>271</v>
      </c>
      <c r="D20" s="52"/>
      <c r="E20" s="51">
        <v>3000000</v>
      </c>
      <c r="F20" s="51">
        <v>0</v>
      </c>
      <c r="G20" s="1"/>
      <c r="H20" s="15"/>
    </row>
    <row r="21" spans="1:8" s="57" customFormat="1" ht="25" hidden="1">
      <c r="A21" s="52" t="s">
        <v>269</v>
      </c>
      <c r="B21" s="55" t="s">
        <v>272</v>
      </c>
      <c r="C21" s="56" t="s">
        <v>273</v>
      </c>
      <c r="D21" s="52"/>
      <c r="E21" s="51">
        <v>116674492</v>
      </c>
      <c r="F21" s="100"/>
      <c r="G21" s="1"/>
      <c r="H21" s="15"/>
    </row>
    <row r="22" spans="1:8" s="57" customFormat="1" ht="25" hidden="1">
      <c r="A22" s="52" t="s">
        <v>269</v>
      </c>
      <c r="B22" s="55" t="s">
        <v>274</v>
      </c>
      <c r="C22" s="56" t="s">
        <v>275</v>
      </c>
      <c r="D22" s="52"/>
      <c r="E22" s="51">
        <v>9498937929</v>
      </c>
      <c r="F22" s="100"/>
      <c r="G22" s="1"/>
      <c r="H22" s="15"/>
    </row>
    <row r="23" spans="1:8" ht="25" hidden="1">
      <c r="A23" s="52" t="s">
        <v>269</v>
      </c>
      <c r="B23" s="55" t="s">
        <v>19</v>
      </c>
      <c r="C23" s="56" t="s">
        <v>276</v>
      </c>
      <c r="D23" s="52"/>
      <c r="E23" s="51">
        <v>0</v>
      </c>
      <c r="F23" s="51">
        <v>0</v>
      </c>
    </row>
    <row r="24" spans="1:8" ht="25">
      <c r="A24" s="52" t="s">
        <v>277</v>
      </c>
      <c r="B24" s="53" t="s">
        <v>278</v>
      </c>
      <c r="C24" s="54" t="s">
        <v>279</v>
      </c>
      <c r="D24" s="52"/>
      <c r="E24" s="51">
        <v>20582494088</v>
      </c>
      <c r="F24" s="51">
        <v>27778158425</v>
      </c>
    </row>
    <row r="25" spans="1:8" ht="25">
      <c r="A25" s="52" t="s">
        <v>280</v>
      </c>
      <c r="B25" s="53" t="s">
        <v>281</v>
      </c>
      <c r="C25" s="54" t="s">
        <v>282</v>
      </c>
      <c r="D25" s="52"/>
      <c r="E25" s="51">
        <v>206902028098</v>
      </c>
      <c r="F25" s="51">
        <v>173840045294</v>
      </c>
    </row>
    <row r="26" spans="1:8" ht="25">
      <c r="A26" s="52" t="s">
        <v>283</v>
      </c>
      <c r="B26" s="53" t="s">
        <v>284</v>
      </c>
      <c r="C26" s="54" t="s">
        <v>285</v>
      </c>
      <c r="D26" s="52"/>
      <c r="E26" s="51">
        <v>206902028098</v>
      </c>
      <c r="F26" s="51">
        <v>173840045294</v>
      </c>
    </row>
    <row r="27" spans="1:8" ht="25" hidden="1">
      <c r="A27" s="52" t="s">
        <v>269</v>
      </c>
      <c r="B27" s="55" t="s">
        <v>482</v>
      </c>
      <c r="C27" s="56" t="s">
        <v>286</v>
      </c>
      <c r="D27" s="52"/>
      <c r="E27" s="51">
        <v>166493891700</v>
      </c>
      <c r="F27" s="100"/>
    </row>
    <row r="28" spans="1:8" ht="25" hidden="1">
      <c r="A28" s="52" t="s">
        <v>269</v>
      </c>
      <c r="B28" s="55" t="s">
        <v>483</v>
      </c>
      <c r="C28" s="56" t="s">
        <v>287</v>
      </c>
      <c r="D28" s="52"/>
      <c r="E28" s="51">
        <v>0</v>
      </c>
      <c r="F28" s="51">
        <v>0</v>
      </c>
    </row>
    <row r="29" spans="1:8" ht="25" hidden="1">
      <c r="A29" s="52" t="s">
        <v>269</v>
      </c>
      <c r="B29" s="55" t="s">
        <v>288</v>
      </c>
      <c r="C29" s="56" t="s">
        <v>289</v>
      </c>
      <c r="D29" s="52"/>
      <c r="E29" s="51">
        <v>0</v>
      </c>
      <c r="F29" s="51">
        <v>0</v>
      </c>
    </row>
    <row r="30" spans="1:8" ht="25" hidden="1">
      <c r="A30" s="52" t="s">
        <v>269</v>
      </c>
      <c r="B30" s="55" t="s">
        <v>290</v>
      </c>
      <c r="C30" s="56" t="s">
        <v>291</v>
      </c>
      <c r="D30" s="52"/>
      <c r="E30" s="51">
        <v>11971076781</v>
      </c>
      <c r="F30" s="51">
        <v>0</v>
      </c>
    </row>
    <row r="31" spans="1:8" ht="25" hidden="1">
      <c r="A31" s="52" t="s">
        <v>269</v>
      </c>
      <c r="B31" s="55" t="s">
        <v>485</v>
      </c>
      <c r="C31" s="56" t="s">
        <v>292</v>
      </c>
      <c r="D31" s="52"/>
      <c r="E31" s="51">
        <v>0</v>
      </c>
      <c r="F31" s="51">
        <v>0</v>
      </c>
    </row>
    <row r="32" spans="1:8" ht="25" hidden="1">
      <c r="A32" s="52" t="s">
        <v>269</v>
      </c>
      <c r="B32" s="55" t="s">
        <v>249</v>
      </c>
      <c r="C32" s="56" t="s">
        <v>293</v>
      </c>
      <c r="D32" s="52"/>
      <c r="E32" s="51">
        <v>28437059617</v>
      </c>
      <c r="F32" s="100"/>
    </row>
    <row r="33" spans="1:6" ht="25" hidden="1">
      <c r="A33" s="52" t="s">
        <v>269</v>
      </c>
      <c r="B33" s="55" t="s">
        <v>250</v>
      </c>
      <c r="C33" s="56" t="s">
        <v>294</v>
      </c>
      <c r="D33" s="52"/>
      <c r="E33" s="51">
        <v>0</v>
      </c>
      <c r="F33" s="51">
        <v>0</v>
      </c>
    </row>
    <row r="34" spans="1:6" ht="25" hidden="1">
      <c r="A34" s="52" t="s">
        <v>269</v>
      </c>
      <c r="B34" s="55" t="s">
        <v>251</v>
      </c>
      <c r="C34" s="56" t="s">
        <v>295</v>
      </c>
      <c r="D34" s="52"/>
      <c r="E34" s="51">
        <v>0</v>
      </c>
      <c r="F34" s="51">
        <v>0</v>
      </c>
    </row>
    <row r="35" spans="1:6" ht="25" hidden="1">
      <c r="A35" s="52" t="s">
        <v>269</v>
      </c>
      <c r="B35" s="55" t="s">
        <v>296</v>
      </c>
      <c r="C35" s="56" t="s">
        <v>297</v>
      </c>
      <c r="D35" s="52"/>
      <c r="E35" s="51">
        <v>0</v>
      </c>
      <c r="F35" s="51">
        <v>0</v>
      </c>
    </row>
    <row r="36" spans="1:6" ht="25" hidden="1">
      <c r="A36" s="52" t="s">
        <v>269</v>
      </c>
      <c r="B36" s="55" t="s">
        <v>252</v>
      </c>
      <c r="C36" s="56" t="s">
        <v>298</v>
      </c>
      <c r="D36" s="52"/>
      <c r="E36" s="51">
        <v>0</v>
      </c>
      <c r="F36" s="51">
        <v>0</v>
      </c>
    </row>
    <row r="37" spans="1:6" ht="25">
      <c r="A37" s="52" t="s">
        <v>299</v>
      </c>
      <c r="B37" s="53" t="s">
        <v>300</v>
      </c>
      <c r="C37" s="54" t="s">
        <v>301</v>
      </c>
      <c r="D37" s="52"/>
      <c r="E37" s="51">
        <v>0</v>
      </c>
      <c r="F37" s="51">
        <v>0</v>
      </c>
    </row>
    <row r="38" spans="1:6" ht="25">
      <c r="A38" s="52" t="s">
        <v>302</v>
      </c>
      <c r="B38" s="53" t="s">
        <v>303</v>
      </c>
      <c r="C38" s="54" t="s">
        <v>304</v>
      </c>
      <c r="D38" s="52"/>
      <c r="E38" s="51">
        <v>9051731518</v>
      </c>
      <c r="F38" s="51">
        <v>917408283</v>
      </c>
    </row>
    <row r="39" spans="1:6" ht="25">
      <c r="A39" s="52" t="s">
        <v>305</v>
      </c>
      <c r="B39" s="53" t="s">
        <v>306</v>
      </c>
      <c r="C39" s="54" t="s">
        <v>307</v>
      </c>
      <c r="D39" s="52"/>
      <c r="E39" s="51">
        <v>7983796315</v>
      </c>
      <c r="F39" s="51">
        <v>0</v>
      </c>
    </row>
    <row r="40" spans="1:6" ht="25">
      <c r="A40" s="52" t="s">
        <v>269</v>
      </c>
      <c r="B40" s="55" t="s">
        <v>308</v>
      </c>
      <c r="C40" s="56" t="s">
        <v>309</v>
      </c>
      <c r="D40" s="52"/>
      <c r="E40" s="51">
        <v>0</v>
      </c>
      <c r="F40" s="51">
        <v>0</v>
      </c>
    </row>
    <row r="41" spans="1:6" ht="25">
      <c r="A41" s="52" t="s">
        <v>310</v>
      </c>
      <c r="B41" s="53" t="s">
        <v>311</v>
      </c>
      <c r="C41" s="54" t="s">
        <v>312</v>
      </c>
      <c r="D41" s="52"/>
      <c r="E41" s="51">
        <v>1067935203</v>
      </c>
      <c r="F41" s="51">
        <v>917408283</v>
      </c>
    </row>
    <row r="42" spans="1:6" ht="25">
      <c r="A42" s="52" t="s">
        <v>313</v>
      </c>
      <c r="B42" s="53" t="s">
        <v>314</v>
      </c>
      <c r="C42" s="54" t="s">
        <v>315</v>
      </c>
      <c r="D42" s="52"/>
      <c r="E42" s="51">
        <v>0</v>
      </c>
      <c r="F42" s="51">
        <v>0</v>
      </c>
    </row>
    <row r="43" spans="1:6" ht="25" hidden="1">
      <c r="A43" s="52" t="s">
        <v>269</v>
      </c>
      <c r="B43" s="55" t="s">
        <v>253</v>
      </c>
      <c r="C43" s="56" t="s">
        <v>316</v>
      </c>
      <c r="D43" s="52"/>
      <c r="E43" s="51">
        <v>0</v>
      </c>
      <c r="F43" s="51">
        <v>0</v>
      </c>
    </row>
    <row r="44" spans="1:6" ht="25" hidden="1">
      <c r="A44" s="52" t="s">
        <v>269</v>
      </c>
      <c r="B44" s="55" t="s">
        <v>254</v>
      </c>
      <c r="C44" s="56" t="s">
        <v>317</v>
      </c>
      <c r="D44" s="52"/>
      <c r="E44" s="51">
        <v>0</v>
      </c>
      <c r="F44" s="51">
        <v>0</v>
      </c>
    </row>
    <row r="45" spans="1:6" ht="25" hidden="1">
      <c r="A45" s="52" t="s">
        <v>269</v>
      </c>
      <c r="B45" s="55" t="s">
        <v>318</v>
      </c>
      <c r="C45" s="56" t="s">
        <v>319</v>
      </c>
      <c r="D45" s="52"/>
      <c r="E45" s="51">
        <v>0</v>
      </c>
      <c r="F45" s="51">
        <v>0</v>
      </c>
    </row>
    <row r="46" spans="1:6" ht="25" hidden="1">
      <c r="A46" s="52" t="s">
        <v>269</v>
      </c>
      <c r="B46" s="55" t="s">
        <v>320</v>
      </c>
      <c r="C46" s="56" t="s">
        <v>321</v>
      </c>
      <c r="D46" s="52"/>
      <c r="E46" s="51">
        <v>0</v>
      </c>
      <c r="F46" s="51">
        <v>0</v>
      </c>
    </row>
    <row r="47" spans="1:6" ht="25" hidden="1">
      <c r="A47" s="52" t="s">
        <v>269</v>
      </c>
      <c r="B47" s="55" t="s">
        <v>488</v>
      </c>
      <c r="C47" s="56" t="s">
        <v>322</v>
      </c>
      <c r="D47" s="52"/>
      <c r="E47" s="51">
        <v>0</v>
      </c>
      <c r="F47" s="51">
        <v>0</v>
      </c>
    </row>
    <row r="48" spans="1:6" ht="25">
      <c r="A48" s="52" t="s">
        <v>269</v>
      </c>
      <c r="B48" s="53" t="s">
        <v>323</v>
      </c>
      <c r="C48" s="54" t="s">
        <v>324</v>
      </c>
      <c r="D48" s="52"/>
      <c r="E48" s="51">
        <v>0</v>
      </c>
      <c r="F48" s="51">
        <v>0</v>
      </c>
    </row>
    <row r="49" spans="1:8" ht="25">
      <c r="A49" s="52" t="s">
        <v>325</v>
      </c>
      <c r="B49" s="53" t="s">
        <v>326</v>
      </c>
      <c r="C49" s="54" t="s">
        <v>327</v>
      </c>
      <c r="D49" s="52"/>
      <c r="E49" s="51">
        <v>1067935203</v>
      </c>
      <c r="F49" s="51">
        <v>917408283</v>
      </c>
    </row>
    <row r="50" spans="1:8" ht="25" hidden="1">
      <c r="A50" s="52" t="s">
        <v>269</v>
      </c>
      <c r="B50" s="55" t="s">
        <v>328</v>
      </c>
      <c r="C50" s="56" t="s">
        <v>329</v>
      </c>
      <c r="D50" s="52"/>
      <c r="E50" s="51">
        <v>384100000</v>
      </c>
      <c r="F50" s="51">
        <v>0</v>
      </c>
    </row>
    <row r="51" spans="1:8" ht="25" hidden="1">
      <c r="A51" s="52" t="s">
        <v>269</v>
      </c>
      <c r="B51" s="55" t="s">
        <v>330</v>
      </c>
      <c r="C51" s="56" t="s">
        <v>331</v>
      </c>
      <c r="D51" s="52"/>
      <c r="E51" s="51">
        <v>202228581</v>
      </c>
      <c r="F51" s="51">
        <v>0</v>
      </c>
    </row>
    <row r="52" spans="1:8" ht="25" hidden="1">
      <c r="A52" s="52" t="s">
        <v>269</v>
      </c>
      <c r="B52" s="55" t="s">
        <v>332</v>
      </c>
      <c r="C52" s="56" t="s">
        <v>333</v>
      </c>
      <c r="D52" s="52"/>
      <c r="E52" s="51">
        <v>51439164</v>
      </c>
      <c r="F52" s="100"/>
    </row>
    <row r="53" spans="1:8" ht="25" hidden="1">
      <c r="A53" s="52" t="s">
        <v>269</v>
      </c>
      <c r="B53" s="55" t="s">
        <v>334</v>
      </c>
      <c r="C53" s="56" t="s">
        <v>335</v>
      </c>
      <c r="D53" s="52"/>
      <c r="E53" s="51">
        <v>430167458</v>
      </c>
      <c r="F53" s="100"/>
    </row>
    <row r="54" spans="1:8" ht="25" hidden="1">
      <c r="A54" s="52" t="s">
        <v>269</v>
      </c>
      <c r="B54" s="55" t="s">
        <v>489</v>
      </c>
      <c r="C54" s="56" t="s">
        <v>336</v>
      </c>
      <c r="D54" s="52"/>
      <c r="E54" s="51">
        <v>0</v>
      </c>
      <c r="F54" s="51">
        <v>0</v>
      </c>
    </row>
    <row r="55" spans="1:8" ht="25" hidden="1">
      <c r="A55" s="52" t="s">
        <v>269</v>
      </c>
      <c r="B55" s="55" t="s">
        <v>337</v>
      </c>
      <c r="C55" s="56" t="s">
        <v>338</v>
      </c>
      <c r="D55" s="52"/>
      <c r="E55" s="51">
        <v>0</v>
      </c>
      <c r="F55" s="51">
        <v>0</v>
      </c>
    </row>
    <row r="56" spans="1:8" ht="25">
      <c r="A56" s="52" t="s">
        <v>339</v>
      </c>
      <c r="B56" s="53" t="s">
        <v>340</v>
      </c>
      <c r="C56" s="54" t="s">
        <v>341</v>
      </c>
      <c r="D56" s="52"/>
      <c r="E56" s="51">
        <v>0</v>
      </c>
      <c r="F56" s="51">
        <v>0</v>
      </c>
    </row>
    <row r="57" spans="1:8" s="57" customFormat="1" ht="25" hidden="1">
      <c r="A57" s="52" t="s">
        <v>269</v>
      </c>
      <c r="B57" s="55" t="s">
        <v>342</v>
      </c>
      <c r="C57" s="56" t="s">
        <v>343</v>
      </c>
      <c r="D57" s="52"/>
      <c r="E57" s="51">
        <v>0</v>
      </c>
      <c r="F57" s="51">
        <v>0</v>
      </c>
      <c r="G57" s="1"/>
      <c r="H57" s="15"/>
    </row>
    <row r="58" spans="1:8" ht="25" hidden="1">
      <c r="A58" s="52" t="s">
        <v>269</v>
      </c>
      <c r="B58" s="55" t="s">
        <v>344</v>
      </c>
      <c r="C58" s="56" t="s">
        <v>345</v>
      </c>
      <c r="D58" s="52"/>
      <c r="E58" s="51">
        <v>0</v>
      </c>
      <c r="F58" s="51">
        <v>0</v>
      </c>
    </row>
    <row r="59" spans="1:8" ht="25" hidden="1">
      <c r="A59" s="52" t="s">
        <v>269</v>
      </c>
      <c r="B59" s="55" t="s">
        <v>346</v>
      </c>
      <c r="C59" s="56" t="s">
        <v>347</v>
      </c>
      <c r="D59" s="52"/>
      <c r="E59" s="51">
        <v>0</v>
      </c>
      <c r="F59" s="51">
        <v>0</v>
      </c>
    </row>
    <row r="60" spans="1:8" ht="25">
      <c r="A60" s="52" t="s">
        <v>348</v>
      </c>
      <c r="B60" s="53" t="s">
        <v>349</v>
      </c>
      <c r="C60" s="54" t="s">
        <v>350</v>
      </c>
      <c r="D60" s="52"/>
      <c r="E60" s="51">
        <v>0</v>
      </c>
      <c r="F60" s="51">
        <v>0</v>
      </c>
    </row>
    <row r="61" spans="1:8" ht="25">
      <c r="A61" s="7" t="s">
        <v>269</v>
      </c>
      <c r="B61" s="50" t="s">
        <v>255</v>
      </c>
      <c r="C61" s="4" t="s">
        <v>351</v>
      </c>
      <c r="D61" s="12"/>
      <c r="E61" s="12">
        <v>246154866125</v>
      </c>
      <c r="F61" s="12">
        <v>218585489987</v>
      </c>
    </row>
    <row r="62" spans="1:8" ht="25">
      <c r="A62" s="7" t="s">
        <v>20</v>
      </c>
      <c r="B62" s="50" t="s">
        <v>352</v>
      </c>
      <c r="C62" s="4" t="s">
        <v>20</v>
      </c>
      <c r="D62" s="12"/>
      <c r="E62" s="12"/>
      <c r="F62" s="12"/>
    </row>
    <row r="63" spans="1:8" ht="25">
      <c r="A63" s="52" t="s">
        <v>263</v>
      </c>
      <c r="B63" s="53" t="s">
        <v>353</v>
      </c>
      <c r="C63" s="54" t="s">
        <v>354</v>
      </c>
      <c r="D63" s="52"/>
      <c r="E63" s="51">
        <v>0</v>
      </c>
      <c r="F63" s="51">
        <v>0</v>
      </c>
    </row>
    <row r="64" spans="1:8" ht="25" hidden="1">
      <c r="A64" s="52" t="s">
        <v>269</v>
      </c>
      <c r="B64" s="55" t="s">
        <v>355</v>
      </c>
      <c r="C64" s="56" t="s">
        <v>356</v>
      </c>
      <c r="D64" s="52"/>
      <c r="E64" s="51">
        <v>0</v>
      </c>
      <c r="F64" s="51">
        <v>0</v>
      </c>
    </row>
    <row r="65" spans="1:6" ht="25" hidden="1">
      <c r="A65" s="52" t="s">
        <v>269</v>
      </c>
      <c r="B65" s="55" t="s">
        <v>357</v>
      </c>
      <c r="C65" s="56" t="s">
        <v>358</v>
      </c>
      <c r="D65" s="52"/>
      <c r="E65" s="51">
        <v>0</v>
      </c>
      <c r="F65" s="51">
        <v>0</v>
      </c>
    </row>
    <row r="66" spans="1:6" ht="25">
      <c r="A66" s="52" t="s">
        <v>280</v>
      </c>
      <c r="B66" s="53" t="s">
        <v>359</v>
      </c>
      <c r="C66" s="54" t="s">
        <v>360</v>
      </c>
      <c r="D66" s="52"/>
      <c r="E66" s="51">
        <v>0</v>
      </c>
      <c r="F66" s="51">
        <v>3837287311</v>
      </c>
    </row>
    <row r="67" spans="1:6" ht="25">
      <c r="A67" s="52" t="s">
        <v>302</v>
      </c>
      <c r="B67" s="53" t="s">
        <v>361</v>
      </c>
      <c r="C67" s="54" t="s">
        <v>362</v>
      </c>
      <c r="D67" s="52"/>
      <c r="E67" s="51">
        <v>1093500</v>
      </c>
      <c r="F67" s="51">
        <v>52500</v>
      </c>
    </row>
    <row r="68" spans="1:6" ht="25" hidden="1">
      <c r="A68" s="52" t="s">
        <v>269</v>
      </c>
      <c r="B68" s="55" t="s">
        <v>363</v>
      </c>
      <c r="C68" s="56" t="s">
        <v>364</v>
      </c>
      <c r="D68" s="52"/>
      <c r="E68" s="51">
        <v>874800</v>
      </c>
      <c r="F68" s="100"/>
    </row>
    <row r="69" spans="1:6" ht="25" hidden="1">
      <c r="A69" s="52" t="s">
        <v>269</v>
      </c>
      <c r="B69" s="55" t="s">
        <v>365</v>
      </c>
      <c r="C69" s="56" t="s">
        <v>366</v>
      </c>
      <c r="D69" s="52"/>
      <c r="E69" s="51">
        <v>218700</v>
      </c>
      <c r="F69" s="100"/>
    </row>
    <row r="70" spans="1:6" ht="25">
      <c r="A70" s="52" t="s">
        <v>367</v>
      </c>
      <c r="B70" s="53" t="s">
        <v>368</v>
      </c>
      <c r="C70" s="54" t="s">
        <v>369</v>
      </c>
      <c r="D70" s="52"/>
      <c r="E70" s="51">
        <v>223160</v>
      </c>
      <c r="F70" s="51">
        <v>0</v>
      </c>
    </row>
    <row r="71" spans="1:6" ht="25">
      <c r="A71" s="52" t="s">
        <v>370</v>
      </c>
      <c r="B71" s="53" t="s">
        <v>371</v>
      </c>
      <c r="C71" s="54" t="s">
        <v>372</v>
      </c>
      <c r="D71" s="52"/>
      <c r="E71" s="51">
        <v>0</v>
      </c>
      <c r="F71" s="51">
        <v>0</v>
      </c>
    </row>
    <row r="72" spans="1:6" ht="25">
      <c r="A72" s="52" t="s">
        <v>373</v>
      </c>
      <c r="B72" s="53" t="s">
        <v>374</v>
      </c>
      <c r="C72" s="54" t="s">
        <v>375</v>
      </c>
      <c r="D72" s="52"/>
      <c r="E72" s="51">
        <v>168668852</v>
      </c>
      <c r="F72" s="51">
        <v>166600000</v>
      </c>
    </row>
    <row r="73" spans="1:6" ht="25" hidden="1">
      <c r="A73" s="52" t="s">
        <v>269</v>
      </c>
      <c r="B73" s="55" t="s">
        <v>258</v>
      </c>
      <c r="C73" s="56" t="s">
        <v>376</v>
      </c>
      <c r="D73" s="52"/>
      <c r="E73" s="51">
        <v>0</v>
      </c>
      <c r="F73" s="51">
        <v>0</v>
      </c>
    </row>
    <row r="74" spans="1:6" ht="25" hidden="1">
      <c r="A74" s="52" t="s">
        <v>269</v>
      </c>
      <c r="B74" s="55" t="s">
        <v>377</v>
      </c>
      <c r="C74" s="56" t="s">
        <v>378</v>
      </c>
      <c r="D74" s="52"/>
      <c r="E74" s="51">
        <v>0</v>
      </c>
      <c r="F74" s="51">
        <v>0</v>
      </c>
    </row>
    <row r="75" spans="1:6" ht="25" hidden="1">
      <c r="A75" s="52" t="s">
        <v>269</v>
      </c>
      <c r="B75" s="55" t="s">
        <v>379</v>
      </c>
      <c r="C75" s="56" t="s">
        <v>380</v>
      </c>
      <c r="D75" s="52"/>
      <c r="E75" s="51">
        <v>0</v>
      </c>
      <c r="F75" s="51">
        <v>0</v>
      </c>
    </row>
    <row r="76" spans="1:6" ht="25" hidden="1">
      <c r="A76" s="52" t="s">
        <v>269</v>
      </c>
      <c r="B76" s="55" t="s">
        <v>381</v>
      </c>
      <c r="C76" s="56" t="s">
        <v>382</v>
      </c>
      <c r="D76" s="52"/>
      <c r="E76" s="51">
        <v>96668852</v>
      </c>
      <c r="F76" s="100"/>
    </row>
    <row r="77" spans="1:6" ht="25" hidden="1">
      <c r="A77" s="52" t="s">
        <v>269</v>
      </c>
      <c r="B77" s="55" t="s">
        <v>383</v>
      </c>
      <c r="C77" s="56" t="s">
        <v>384</v>
      </c>
      <c r="D77" s="52"/>
      <c r="E77" s="51">
        <v>0</v>
      </c>
      <c r="F77" s="100"/>
    </row>
    <row r="78" spans="1:6" ht="25" hidden="1">
      <c r="A78" s="52" t="s">
        <v>269</v>
      </c>
      <c r="B78" s="55" t="s">
        <v>385</v>
      </c>
      <c r="C78" s="56" t="s">
        <v>386</v>
      </c>
      <c r="D78" s="52"/>
      <c r="E78" s="51">
        <v>0</v>
      </c>
      <c r="F78" s="51">
        <v>0</v>
      </c>
    </row>
    <row r="79" spans="1:6" ht="25" hidden="1">
      <c r="A79" s="52" t="s">
        <v>269</v>
      </c>
      <c r="B79" s="55" t="s">
        <v>387</v>
      </c>
      <c r="C79" s="56" t="s">
        <v>388</v>
      </c>
      <c r="D79" s="52"/>
      <c r="E79" s="51">
        <v>72000000</v>
      </c>
      <c r="F79" s="100"/>
    </row>
    <row r="80" spans="1:6" ht="25" hidden="1">
      <c r="A80" s="52" t="s">
        <v>269</v>
      </c>
      <c r="B80" s="55" t="s">
        <v>389</v>
      </c>
      <c r="C80" s="56" t="s">
        <v>390</v>
      </c>
      <c r="D80" s="52"/>
      <c r="E80" s="51">
        <v>0</v>
      </c>
      <c r="F80" s="51">
        <v>0</v>
      </c>
    </row>
    <row r="81" spans="1:6" ht="25" hidden="1">
      <c r="A81" s="52" t="s">
        <v>269</v>
      </c>
      <c r="B81" s="55" t="s">
        <v>391</v>
      </c>
      <c r="C81" s="56" t="s">
        <v>392</v>
      </c>
      <c r="D81" s="52"/>
      <c r="E81" s="51">
        <v>0</v>
      </c>
      <c r="F81" s="51">
        <v>0</v>
      </c>
    </row>
    <row r="82" spans="1:6" ht="25">
      <c r="A82" s="52" t="s">
        <v>393</v>
      </c>
      <c r="B82" s="53" t="s">
        <v>394</v>
      </c>
      <c r="C82" s="54" t="s">
        <v>395</v>
      </c>
      <c r="D82" s="52"/>
      <c r="E82" s="51">
        <v>3000000</v>
      </c>
      <c r="F82" s="51">
        <v>0</v>
      </c>
    </row>
    <row r="83" spans="1:6" ht="25" hidden="1">
      <c r="A83" s="52" t="s">
        <v>269</v>
      </c>
      <c r="B83" s="55" t="s">
        <v>256</v>
      </c>
      <c r="C83" s="56" t="s">
        <v>396</v>
      </c>
      <c r="D83" s="52"/>
      <c r="E83" s="51">
        <v>3000000</v>
      </c>
      <c r="F83" s="51">
        <v>0</v>
      </c>
    </row>
    <row r="84" spans="1:6" ht="25" hidden="1">
      <c r="A84" s="52" t="s">
        <v>269</v>
      </c>
      <c r="B84" s="55" t="s">
        <v>257</v>
      </c>
      <c r="C84" s="56" t="s">
        <v>397</v>
      </c>
      <c r="D84" s="52"/>
      <c r="E84" s="51">
        <v>0</v>
      </c>
      <c r="F84" s="51">
        <v>0</v>
      </c>
    </row>
    <row r="85" spans="1:6" ht="25">
      <c r="A85" s="52" t="s">
        <v>398</v>
      </c>
      <c r="B85" s="53" t="s">
        <v>399</v>
      </c>
      <c r="C85" s="54" t="s">
        <v>400</v>
      </c>
      <c r="D85" s="52"/>
      <c r="E85" s="51">
        <v>133961674</v>
      </c>
      <c r="F85" s="51">
        <v>116674492</v>
      </c>
    </row>
    <row r="86" spans="1:6" ht="25">
      <c r="A86" s="52" t="s">
        <v>401</v>
      </c>
      <c r="B86" s="53" t="s">
        <v>402</v>
      </c>
      <c r="C86" s="54" t="s">
        <v>403</v>
      </c>
      <c r="D86" s="52"/>
      <c r="E86" s="51">
        <v>375120399</v>
      </c>
      <c r="F86" s="51">
        <v>311710579</v>
      </c>
    </row>
    <row r="87" spans="1:6" ht="25" hidden="1">
      <c r="A87" s="52" t="s">
        <v>269</v>
      </c>
      <c r="B87" s="55" t="s">
        <v>404</v>
      </c>
      <c r="C87" s="56" t="s">
        <v>405</v>
      </c>
      <c r="D87" s="52"/>
      <c r="E87" s="51">
        <v>306545399</v>
      </c>
      <c r="F87" s="100"/>
    </row>
    <row r="88" spans="1:6" ht="25" hidden="1">
      <c r="A88" s="52" t="s">
        <v>269</v>
      </c>
      <c r="B88" s="55" t="s">
        <v>406</v>
      </c>
      <c r="C88" s="56" t="s">
        <v>407</v>
      </c>
      <c r="D88" s="52"/>
      <c r="E88" s="51">
        <v>13300000</v>
      </c>
      <c r="F88" s="100"/>
    </row>
    <row r="89" spans="1:6" ht="25" hidden="1">
      <c r="A89" s="52" t="s">
        <v>269</v>
      </c>
      <c r="B89" s="55" t="s">
        <v>23</v>
      </c>
      <c r="C89" s="56" t="s">
        <v>408</v>
      </c>
      <c r="D89" s="52"/>
      <c r="E89" s="51">
        <v>11500000</v>
      </c>
      <c r="F89" s="100"/>
    </row>
    <row r="90" spans="1:6" ht="25" hidden="1">
      <c r="A90" s="52" t="s">
        <v>269</v>
      </c>
      <c r="B90" s="55" t="s">
        <v>29</v>
      </c>
      <c r="C90" s="56" t="s">
        <v>409</v>
      </c>
      <c r="D90" s="52"/>
      <c r="E90" s="51">
        <v>1800000</v>
      </c>
      <c r="F90" s="100"/>
    </row>
    <row r="91" spans="1:6" ht="25" hidden="1">
      <c r="A91" s="52" t="s">
        <v>269</v>
      </c>
      <c r="B91" s="55" t="s">
        <v>490</v>
      </c>
      <c r="C91" s="56" t="s">
        <v>410</v>
      </c>
      <c r="D91" s="52"/>
      <c r="E91" s="51">
        <v>0</v>
      </c>
      <c r="F91" s="51">
        <v>0</v>
      </c>
    </row>
    <row r="92" spans="1:6" ht="25" hidden="1">
      <c r="A92" s="52" t="s">
        <v>269</v>
      </c>
      <c r="B92" s="55" t="s">
        <v>411</v>
      </c>
      <c r="C92" s="56" t="s">
        <v>412</v>
      </c>
      <c r="D92" s="52"/>
      <c r="E92" s="51">
        <v>25300000</v>
      </c>
      <c r="F92" s="100"/>
    </row>
    <row r="93" spans="1:6" ht="25" hidden="1">
      <c r="A93" s="52" t="s">
        <v>269</v>
      </c>
      <c r="B93" s="55" t="s">
        <v>413</v>
      </c>
      <c r="C93" s="56" t="s">
        <v>414</v>
      </c>
      <c r="D93" s="52"/>
      <c r="E93" s="51">
        <v>18975000</v>
      </c>
      <c r="F93" s="100"/>
    </row>
    <row r="94" spans="1:6" ht="25" hidden="1">
      <c r="A94" s="52" t="s">
        <v>269</v>
      </c>
      <c r="B94" s="55" t="s">
        <v>415</v>
      </c>
      <c r="C94" s="56" t="s">
        <v>416</v>
      </c>
      <c r="D94" s="52"/>
      <c r="E94" s="51">
        <v>11000000</v>
      </c>
      <c r="F94" s="100"/>
    </row>
    <row r="95" spans="1:6" ht="25" hidden="1">
      <c r="A95" s="52" t="s">
        <v>269</v>
      </c>
      <c r="B95" s="55" t="s">
        <v>417</v>
      </c>
      <c r="C95" s="56" t="s">
        <v>418</v>
      </c>
      <c r="D95" s="52"/>
      <c r="E95" s="51">
        <v>0</v>
      </c>
      <c r="F95" s="51">
        <v>0</v>
      </c>
    </row>
    <row r="96" spans="1:6" ht="25" hidden="1">
      <c r="A96" s="52" t="s">
        <v>269</v>
      </c>
      <c r="B96" s="55" t="s">
        <v>419</v>
      </c>
      <c r="C96" s="56" t="s">
        <v>420</v>
      </c>
      <c r="D96" s="52"/>
      <c r="E96" s="51">
        <v>0</v>
      </c>
      <c r="F96" s="51">
        <v>0</v>
      </c>
    </row>
    <row r="97" spans="1:6" ht="25">
      <c r="A97" s="52" t="s">
        <v>74</v>
      </c>
      <c r="B97" s="53" t="s">
        <v>421</v>
      </c>
      <c r="C97" s="54" t="s">
        <v>422</v>
      </c>
      <c r="D97" s="52"/>
      <c r="E97" s="51">
        <v>37792350</v>
      </c>
      <c r="F97" s="51">
        <v>0</v>
      </c>
    </row>
    <row r="98" spans="1:6" ht="25" hidden="1">
      <c r="A98" s="52" t="s">
        <v>269</v>
      </c>
      <c r="B98" s="55" t="s">
        <v>260</v>
      </c>
      <c r="C98" s="56" t="s">
        <v>423</v>
      </c>
      <c r="D98" s="52"/>
      <c r="E98" s="51">
        <v>0</v>
      </c>
      <c r="F98" s="51">
        <v>0</v>
      </c>
    </row>
    <row r="99" spans="1:6" ht="25" hidden="1">
      <c r="A99" s="52" t="s">
        <v>269</v>
      </c>
      <c r="B99" s="55" t="s">
        <v>261</v>
      </c>
      <c r="C99" s="56" t="s">
        <v>424</v>
      </c>
      <c r="D99" s="52"/>
      <c r="E99" s="51">
        <v>37792350</v>
      </c>
      <c r="F99" s="51">
        <v>0</v>
      </c>
    </row>
    <row r="100" spans="1:6" ht="25" hidden="1">
      <c r="A100" s="52" t="s">
        <v>269</v>
      </c>
      <c r="B100" s="55" t="s">
        <v>425</v>
      </c>
      <c r="C100" s="56" t="s">
        <v>426</v>
      </c>
      <c r="D100" s="52"/>
      <c r="E100" s="51">
        <v>0</v>
      </c>
      <c r="F100" s="51">
        <v>0</v>
      </c>
    </row>
    <row r="101" spans="1:6" ht="25" hidden="1">
      <c r="A101" s="52" t="s">
        <v>269</v>
      </c>
      <c r="B101" s="55" t="s">
        <v>427</v>
      </c>
      <c r="C101" s="56" t="s">
        <v>428</v>
      </c>
      <c r="D101" s="52"/>
      <c r="E101" s="51">
        <v>0</v>
      </c>
      <c r="F101" s="51">
        <v>0</v>
      </c>
    </row>
    <row r="102" spans="1:6" ht="25" hidden="1">
      <c r="A102" s="52" t="s">
        <v>269</v>
      </c>
      <c r="B102" s="55" t="s">
        <v>259</v>
      </c>
      <c r="C102" s="56" t="s">
        <v>429</v>
      </c>
      <c r="D102" s="52"/>
      <c r="E102" s="51">
        <v>0</v>
      </c>
      <c r="F102" s="51">
        <v>0</v>
      </c>
    </row>
    <row r="103" spans="1:6" ht="25">
      <c r="A103" s="7" t="s">
        <v>269</v>
      </c>
      <c r="B103" s="50" t="s">
        <v>430</v>
      </c>
      <c r="C103" s="4" t="s">
        <v>431</v>
      </c>
      <c r="D103" s="12"/>
      <c r="E103" s="12">
        <v>719859935</v>
      </c>
      <c r="F103" s="12">
        <v>4432324882</v>
      </c>
    </row>
    <row r="104" spans="1:6" ht="37.5">
      <c r="A104" s="7" t="s">
        <v>25</v>
      </c>
      <c r="B104" s="50" t="s">
        <v>432</v>
      </c>
      <c r="C104" s="4" t="s">
        <v>433</v>
      </c>
      <c r="D104" s="12"/>
      <c r="E104" s="12">
        <v>245435006190</v>
      </c>
      <c r="F104" s="12">
        <v>214153165105</v>
      </c>
    </row>
    <row r="105" spans="1:6" ht="25">
      <c r="A105" s="52" t="s">
        <v>263</v>
      </c>
      <c r="B105" s="53" t="s">
        <v>434</v>
      </c>
      <c r="C105" s="54" t="s">
        <v>435</v>
      </c>
      <c r="D105" s="52"/>
      <c r="E105" s="51">
        <v>68183920500</v>
      </c>
      <c r="F105" s="51">
        <v>67863544700</v>
      </c>
    </row>
    <row r="106" spans="1:6" ht="25">
      <c r="A106" s="52" t="s">
        <v>266</v>
      </c>
      <c r="B106" s="53" t="s">
        <v>436</v>
      </c>
      <c r="C106" s="54" t="s">
        <v>437</v>
      </c>
      <c r="D106" s="52"/>
      <c r="E106" s="51">
        <v>108700795500</v>
      </c>
      <c r="F106" s="51">
        <v>108120192000</v>
      </c>
    </row>
    <row r="107" spans="1:6" ht="25">
      <c r="A107" s="52" t="s">
        <v>277</v>
      </c>
      <c r="B107" s="53" t="s">
        <v>438</v>
      </c>
      <c r="C107" s="54" t="s">
        <v>439</v>
      </c>
      <c r="D107" s="52"/>
      <c r="E107" s="51">
        <v>-40516875000</v>
      </c>
      <c r="F107" s="51">
        <v>-40256647300</v>
      </c>
    </row>
    <row r="108" spans="1:6" ht="25">
      <c r="A108" s="52" t="s">
        <v>280</v>
      </c>
      <c r="B108" s="53" t="s">
        <v>440</v>
      </c>
      <c r="C108" s="54" t="s">
        <v>441</v>
      </c>
      <c r="D108" s="52"/>
      <c r="E108" s="51">
        <v>1875507865</v>
      </c>
      <c r="F108" s="51">
        <v>1081589449</v>
      </c>
    </row>
    <row r="109" spans="1:6" ht="25">
      <c r="A109" s="52" t="s">
        <v>302</v>
      </c>
      <c r="B109" s="53" t="s">
        <v>442</v>
      </c>
      <c r="C109" s="54" t="s">
        <v>443</v>
      </c>
      <c r="D109" s="52"/>
      <c r="E109" s="51">
        <v>175375577825</v>
      </c>
      <c r="F109" s="51">
        <v>145208030956</v>
      </c>
    </row>
    <row r="110" spans="1:6" ht="25" hidden="1">
      <c r="A110" s="52" t="s">
        <v>305</v>
      </c>
      <c r="B110" s="53" t="s">
        <v>444</v>
      </c>
      <c r="C110" s="54" t="s">
        <v>445</v>
      </c>
      <c r="D110" s="52"/>
      <c r="E110" s="51">
        <v>145208030956</v>
      </c>
      <c r="F110" s="100"/>
    </row>
    <row r="111" spans="1:6" ht="25" hidden="1">
      <c r="A111" s="52" t="s">
        <v>310</v>
      </c>
      <c r="B111" s="53" t="s">
        <v>446</v>
      </c>
      <c r="C111" s="54" t="s">
        <v>447</v>
      </c>
      <c r="D111" s="52"/>
      <c r="E111" s="51">
        <v>30167546869</v>
      </c>
      <c r="F111" s="100"/>
    </row>
    <row r="112" spans="1:6" ht="25">
      <c r="A112" s="7" t="s">
        <v>26</v>
      </c>
      <c r="B112" s="50" t="s">
        <v>448</v>
      </c>
      <c r="C112" s="4" t="s">
        <v>449</v>
      </c>
      <c r="D112" s="12"/>
      <c r="E112" s="61">
        <v>35996</v>
      </c>
      <c r="F112" s="61">
        <v>31556</v>
      </c>
    </row>
    <row r="113" spans="1:7" ht="25">
      <c r="A113" s="7" t="s">
        <v>27</v>
      </c>
      <c r="B113" s="50" t="s">
        <v>450</v>
      </c>
      <c r="C113" s="4" t="s">
        <v>451</v>
      </c>
      <c r="D113" s="12"/>
      <c r="E113" s="12">
        <v>0</v>
      </c>
      <c r="F113" s="12">
        <v>0</v>
      </c>
    </row>
    <row r="114" spans="1:7" ht="25">
      <c r="A114" s="52" t="s">
        <v>263</v>
      </c>
      <c r="B114" s="53" t="s">
        <v>452</v>
      </c>
      <c r="C114" s="54" t="s">
        <v>453</v>
      </c>
      <c r="D114" s="52"/>
      <c r="E114" s="51">
        <v>0</v>
      </c>
      <c r="F114" s="51">
        <v>0</v>
      </c>
    </row>
    <row r="115" spans="1:7" ht="25">
      <c r="A115" s="52" t="s">
        <v>280</v>
      </c>
      <c r="B115" s="53" t="s">
        <v>454</v>
      </c>
      <c r="C115" s="54" t="s">
        <v>455</v>
      </c>
      <c r="D115" s="52"/>
      <c r="E115" s="51">
        <v>0</v>
      </c>
      <c r="F115" s="51">
        <v>0</v>
      </c>
    </row>
    <row r="116" spans="1:7" ht="25">
      <c r="A116" s="7" t="s">
        <v>28</v>
      </c>
      <c r="B116" s="50" t="s">
        <v>456</v>
      </c>
      <c r="C116" s="4" t="s">
        <v>28</v>
      </c>
      <c r="D116" s="12"/>
      <c r="E116" s="12"/>
      <c r="F116" s="12"/>
    </row>
    <row r="117" spans="1:7" ht="25">
      <c r="A117" s="52" t="s">
        <v>263</v>
      </c>
      <c r="B117" s="53" t="s">
        <v>457</v>
      </c>
      <c r="C117" s="54" t="s">
        <v>458</v>
      </c>
      <c r="D117" s="52"/>
      <c r="E117" s="51">
        <v>0</v>
      </c>
      <c r="F117" s="51">
        <v>0</v>
      </c>
    </row>
    <row r="118" spans="1:7" ht="25">
      <c r="A118" s="52" t="s">
        <v>280</v>
      </c>
      <c r="B118" s="53" t="s">
        <v>459</v>
      </c>
      <c r="C118" s="54" t="s">
        <v>460</v>
      </c>
      <c r="D118" s="52"/>
      <c r="E118" s="51">
        <v>0</v>
      </c>
      <c r="F118" s="51">
        <v>0</v>
      </c>
    </row>
    <row r="119" spans="1:7" ht="25">
      <c r="A119" s="52" t="s">
        <v>302</v>
      </c>
      <c r="B119" s="53" t="s">
        <v>461</v>
      </c>
      <c r="C119" s="54" t="s">
        <v>462</v>
      </c>
      <c r="D119" s="52"/>
      <c r="E119" s="51">
        <v>0</v>
      </c>
      <c r="F119" s="51">
        <v>0</v>
      </c>
    </row>
    <row r="120" spans="1:7" ht="25">
      <c r="A120" s="58" t="s">
        <v>367</v>
      </c>
      <c r="B120" s="59" t="s">
        <v>463</v>
      </c>
      <c r="C120" s="54" t="s">
        <v>464</v>
      </c>
      <c r="D120" s="58"/>
      <c r="E120" s="60">
        <v>6818392.0499999998</v>
      </c>
      <c r="F120" s="60">
        <v>6786354.4699999997</v>
      </c>
    </row>
    <row r="121" spans="1:7" s="21" customFormat="1" ht="13">
      <c r="A121" s="6"/>
      <c r="B121" s="6"/>
      <c r="C121" s="6"/>
      <c r="D121" s="6"/>
      <c r="E121" s="6"/>
      <c r="F121" s="6"/>
      <c r="G121" s="2"/>
    </row>
    <row r="123" spans="1:7" ht="16.899999999999999" customHeight="1">
      <c r="A123" s="122" t="s">
        <v>142</v>
      </c>
      <c r="B123" s="122"/>
      <c r="C123" s="122" t="s">
        <v>143</v>
      </c>
      <c r="D123" s="122"/>
      <c r="E123" s="122"/>
      <c r="F123" s="122"/>
    </row>
    <row r="136" spans="1:6">
      <c r="A136" s="130" t="s">
        <v>467</v>
      </c>
      <c r="B136" s="130"/>
      <c r="C136" s="130" t="s">
        <v>468</v>
      </c>
      <c r="D136" s="130"/>
      <c r="E136" s="130"/>
      <c r="F136" s="6" t="s">
        <v>469</v>
      </c>
    </row>
    <row r="137" spans="1:6" ht="16.899999999999999" customHeight="1">
      <c r="A137" s="122"/>
      <c r="B137" s="122"/>
      <c r="C137" s="122"/>
      <c r="D137" s="122"/>
      <c r="E137" s="122"/>
      <c r="F137" s="88"/>
    </row>
    <row r="138" spans="1:6" ht="16.899999999999999" customHeight="1">
      <c r="A138" s="130"/>
      <c r="B138" s="130"/>
      <c r="C138" s="130"/>
      <c r="D138" s="130"/>
      <c r="E138" s="130"/>
      <c r="F138" s="89"/>
    </row>
  </sheetData>
  <autoFilter ref="A16:H120" xr:uid="{00000000-0001-0000-0600-000000000000}">
    <filterColumn colId="2">
      <filters>
        <filter val="001"/>
        <filter val="002"/>
        <filter val="003"/>
        <filter val="004"/>
        <filter val="100"/>
        <filter val="110"/>
        <filter val="111"/>
        <filter val="112"/>
        <filter val="120"/>
        <filter val="121"/>
        <filter val="122"/>
        <filter val="130"/>
        <filter val="131"/>
        <filter val="132"/>
        <filter val="133"/>
        <filter val="134"/>
        <filter val="135"/>
        <filter val="136"/>
        <filter val="137"/>
        <filter val="138"/>
        <filter val="300"/>
        <filter val="311"/>
        <filter val="312"/>
        <filter val="313"/>
        <filter val="314"/>
        <filter val="315"/>
        <filter val="316"/>
        <filter val="317"/>
        <filter val="318"/>
        <filter val="319"/>
        <filter val="320"/>
        <filter val="400"/>
        <filter val="411"/>
        <filter val="412"/>
        <filter val="413"/>
        <filter val="414"/>
        <filter val="420"/>
        <filter val="430"/>
        <filter val="440"/>
        <filter val="441"/>
        <filter val="442"/>
        <filter val="I"/>
        <filter val="II"/>
        <filter val="VI"/>
      </filters>
    </filterColumn>
  </autoFilter>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41"/>
  <sheetViews>
    <sheetView view="pageBreakPreview" topLeftCell="A22" zoomScale="85" zoomScaleNormal="100" zoomScaleSheetLayoutView="85" workbookViewId="0">
      <selection activeCell="A18" sqref="A18:F27"/>
    </sheetView>
  </sheetViews>
  <sheetFormatPr defaultColWidth="8.7265625" defaultRowHeight="58.5" customHeight="1"/>
  <cols>
    <col min="1" max="1" width="8.7265625" style="6"/>
    <col min="2" max="2" width="6.453125" style="6" customWidth="1"/>
    <col min="3" max="3" width="51.7265625" style="6" customWidth="1"/>
    <col min="4" max="4" width="12.54296875" style="6" customWidth="1"/>
    <col min="5" max="6" width="34" style="6" customWidth="1"/>
    <col min="7" max="16384" width="8.7265625" style="15"/>
  </cols>
  <sheetData>
    <row r="1" spans="1:7" ht="66.75" customHeight="1">
      <c r="A1" s="118" t="s">
        <v>478</v>
      </c>
      <c r="B1" s="118"/>
      <c r="C1" s="118"/>
      <c r="D1" s="118"/>
      <c r="E1" s="118"/>
      <c r="F1" s="118"/>
      <c r="G1" s="17"/>
    </row>
    <row r="2" spans="1:7" ht="69.75" customHeight="1">
      <c r="A2" s="119" t="s">
        <v>479</v>
      </c>
      <c r="B2" s="119"/>
      <c r="C2" s="119"/>
      <c r="D2" s="119"/>
      <c r="E2" s="119"/>
      <c r="F2" s="119"/>
      <c r="G2" s="18"/>
    </row>
    <row r="3" spans="1:7" ht="58.5" customHeight="1">
      <c r="A3" s="120" t="s">
        <v>214</v>
      </c>
      <c r="B3" s="120"/>
      <c r="C3" s="120"/>
      <c r="D3" s="120"/>
      <c r="E3" s="120"/>
      <c r="F3" s="120"/>
      <c r="G3" s="17"/>
    </row>
    <row r="4" spans="1:7" ht="13">
      <c r="A4" s="120"/>
      <c r="B4" s="120"/>
      <c r="C4" s="120"/>
      <c r="D4" s="120"/>
      <c r="E4" s="120"/>
      <c r="F4" s="120"/>
      <c r="G4" s="17"/>
    </row>
    <row r="5" spans="1:7" ht="13">
      <c r="A5" s="121" t="s">
        <v>709</v>
      </c>
      <c r="B5" s="121"/>
      <c r="C5" s="121"/>
      <c r="D5" s="121"/>
      <c r="E5" s="121"/>
      <c r="F5" s="121"/>
      <c r="G5" s="19"/>
    </row>
    <row r="6" spans="1:7" ht="12.5"/>
    <row r="7" spans="1:7" ht="12.5">
      <c r="A7" s="86" t="s">
        <v>2</v>
      </c>
      <c r="B7" s="88"/>
      <c r="D7" s="138" t="s">
        <v>710</v>
      </c>
      <c r="E7" s="138"/>
      <c r="F7" s="138"/>
    </row>
    <row r="8" spans="1:7" ht="12.5">
      <c r="A8" s="6" t="s">
        <v>15</v>
      </c>
      <c r="B8" s="88"/>
      <c r="D8" s="137" t="s">
        <v>711</v>
      </c>
      <c r="E8" s="137"/>
      <c r="F8" s="137"/>
    </row>
    <row r="9" spans="1:7" ht="12.5">
      <c r="A9" s="86" t="s">
        <v>3</v>
      </c>
      <c r="B9" s="88"/>
      <c r="D9" s="138" t="s">
        <v>712</v>
      </c>
      <c r="E9" s="138"/>
      <c r="F9" s="138"/>
    </row>
    <row r="10" spans="1:7" ht="12.5">
      <c r="A10" s="6" t="s">
        <v>4</v>
      </c>
      <c r="B10" s="88"/>
      <c r="D10" s="137" t="s">
        <v>713</v>
      </c>
      <c r="E10" s="137"/>
      <c r="F10" s="137"/>
    </row>
    <row r="11" spans="1:7" ht="12.5">
      <c r="A11" s="86" t="s">
        <v>5</v>
      </c>
      <c r="B11" s="88"/>
      <c r="D11" s="138" t="s">
        <v>714</v>
      </c>
      <c r="E11" s="138"/>
      <c r="F11" s="138"/>
    </row>
    <row r="12" spans="1:7" ht="12.5">
      <c r="A12" s="6" t="s">
        <v>6</v>
      </c>
      <c r="B12" s="88"/>
      <c r="D12" s="137" t="s">
        <v>725</v>
      </c>
      <c r="E12" s="137"/>
      <c r="F12" s="137"/>
    </row>
    <row r="13" spans="1:7" ht="12.5">
      <c r="A13" s="86" t="s">
        <v>7</v>
      </c>
      <c r="B13" s="88"/>
      <c r="D13" s="138" t="s">
        <v>715</v>
      </c>
      <c r="E13" s="138"/>
      <c r="F13" s="138"/>
    </row>
    <row r="14" spans="1:7" ht="12.5">
      <c r="A14" s="6" t="s">
        <v>8</v>
      </c>
      <c r="D14" s="137" t="s">
        <v>716</v>
      </c>
      <c r="E14" s="137"/>
      <c r="F14" s="137"/>
    </row>
    <row r="15" spans="1:7" ht="12.5"/>
    <row r="16" spans="1:7" ht="12.5"/>
    <row r="17" spans="1:6" ht="12.5">
      <c r="A17" s="10"/>
      <c r="B17" s="10"/>
      <c r="C17" s="11"/>
    </row>
    <row r="18" spans="1:6" ht="58.5" customHeight="1">
      <c r="A18" s="131" t="s">
        <v>17</v>
      </c>
      <c r="B18" s="132"/>
      <c r="C18" s="16" t="s">
        <v>215</v>
      </c>
      <c r="D18" s="16" t="s">
        <v>60</v>
      </c>
      <c r="E18" s="16" t="s">
        <v>721</v>
      </c>
      <c r="F18" s="16" t="s">
        <v>722</v>
      </c>
    </row>
    <row r="19" spans="1:6" s="21" customFormat="1" ht="25">
      <c r="A19" s="20" t="s">
        <v>16</v>
      </c>
      <c r="B19" s="20"/>
      <c r="C19" s="23" t="s">
        <v>41</v>
      </c>
      <c r="D19" s="101" t="s">
        <v>42</v>
      </c>
      <c r="E19" s="102">
        <v>214153165105</v>
      </c>
      <c r="F19" s="102">
        <v>185934800371</v>
      </c>
    </row>
    <row r="20" spans="1:6" s="21" customFormat="1" ht="50">
      <c r="A20" s="20" t="s">
        <v>20</v>
      </c>
      <c r="B20" s="20"/>
      <c r="C20" s="23" t="s">
        <v>43</v>
      </c>
      <c r="D20" s="101" t="s">
        <v>44</v>
      </c>
      <c r="E20" s="102">
        <v>30167546869</v>
      </c>
      <c r="F20" s="102">
        <v>11372009966</v>
      </c>
    </row>
    <row r="21" spans="1:6" ht="50">
      <c r="A21" s="133"/>
      <c r="B21" s="22" t="s">
        <v>21</v>
      </c>
      <c r="C21" s="24" t="s">
        <v>45</v>
      </c>
      <c r="D21" s="103" t="s">
        <v>46</v>
      </c>
      <c r="E21" s="104">
        <v>30167546869</v>
      </c>
      <c r="F21" s="104">
        <v>11372009966</v>
      </c>
    </row>
    <row r="22" spans="1:6" ht="50">
      <c r="A22" s="134"/>
      <c r="B22" s="22" t="s">
        <v>22</v>
      </c>
      <c r="C22" s="24" t="s">
        <v>188</v>
      </c>
      <c r="D22" s="103" t="s">
        <v>47</v>
      </c>
      <c r="E22" s="104">
        <v>0</v>
      </c>
      <c r="F22" s="104">
        <v>0</v>
      </c>
    </row>
    <row r="23" spans="1:6" s="21" customFormat="1" ht="50">
      <c r="A23" s="20" t="s">
        <v>25</v>
      </c>
      <c r="B23" s="20"/>
      <c r="C23" s="23" t="s">
        <v>48</v>
      </c>
      <c r="D23" s="101" t="s">
        <v>49</v>
      </c>
      <c r="E23" s="102">
        <v>1114294216</v>
      </c>
      <c r="F23" s="102">
        <v>-208273214</v>
      </c>
    </row>
    <row r="24" spans="1:6" ht="25">
      <c r="A24" s="133"/>
      <c r="B24" s="22" t="s">
        <v>50</v>
      </c>
      <c r="C24" s="24" t="s">
        <v>51</v>
      </c>
      <c r="D24" s="103" t="s">
        <v>52</v>
      </c>
      <c r="E24" s="104">
        <v>2028147250</v>
      </c>
      <c r="F24" s="104">
        <v>520932500</v>
      </c>
    </row>
    <row r="25" spans="1:6" ht="25">
      <c r="A25" s="134"/>
      <c r="B25" s="22" t="s">
        <v>53</v>
      </c>
      <c r="C25" s="24" t="s">
        <v>54</v>
      </c>
      <c r="D25" s="103" t="s">
        <v>55</v>
      </c>
      <c r="E25" s="104">
        <v>-913853034</v>
      </c>
      <c r="F25" s="104">
        <v>-729205714</v>
      </c>
    </row>
    <row r="26" spans="1:6" s="21" customFormat="1" ht="37.5">
      <c r="A26" s="20" t="s">
        <v>26</v>
      </c>
      <c r="B26" s="20"/>
      <c r="C26" s="23" t="s">
        <v>216</v>
      </c>
      <c r="D26" s="101" t="s">
        <v>56</v>
      </c>
      <c r="E26" s="102">
        <v>245435006190</v>
      </c>
      <c r="F26" s="102">
        <v>197098537123</v>
      </c>
    </row>
    <row r="27" spans="1:6" s="21" customFormat="1" ht="25">
      <c r="A27" s="20" t="s">
        <v>27</v>
      </c>
      <c r="B27" s="20"/>
      <c r="C27" s="23" t="s">
        <v>199</v>
      </c>
      <c r="D27" s="101" t="s">
        <v>57</v>
      </c>
      <c r="E27" s="105">
        <v>35996</v>
      </c>
      <c r="F27" s="105">
        <v>28799</v>
      </c>
    </row>
    <row r="28" spans="1:6" ht="12.5">
      <c r="A28" s="89"/>
      <c r="B28" s="89"/>
      <c r="C28" s="25"/>
      <c r="D28" s="106"/>
      <c r="E28" s="107"/>
      <c r="F28" s="107"/>
    </row>
    <row r="29" spans="1:6" ht="12.5">
      <c r="D29" s="108"/>
      <c r="E29" s="108"/>
      <c r="F29" s="108"/>
    </row>
    <row r="30" spans="1:6" s="1" customFormat="1" ht="12.5">
      <c r="A30" s="122" t="s">
        <v>142</v>
      </c>
      <c r="B30" s="122"/>
      <c r="C30" s="122"/>
      <c r="D30" s="135" t="s">
        <v>143</v>
      </c>
      <c r="E30" s="135"/>
      <c r="F30" s="135"/>
    </row>
    <row r="31" spans="1:6" s="1" customFormat="1" ht="12.5">
      <c r="A31" s="6"/>
      <c r="B31" s="6"/>
      <c r="C31" s="6"/>
      <c r="D31" s="108"/>
      <c r="E31" s="108"/>
      <c r="F31" s="108"/>
    </row>
    <row r="32" spans="1:6" s="1" customFormat="1" ht="12.5">
      <c r="A32" s="6"/>
      <c r="B32" s="6"/>
      <c r="C32" s="6"/>
      <c r="D32" s="6"/>
      <c r="E32" s="6"/>
      <c r="F32" s="6"/>
    </row>
    <row r="33" spans="1:6" s="1" customFormat="1" ht="12.5">
      <c r="A33" s="6"/>
      <c r="B33" s="6"/>
      <c r="C33" s="6"/>
      <c r="D33" s="6"/>
      <c r="E33" s="6"/>
      <c r="F33" s="6"/>
    </row>
    <row r="34" spans="1:6" s="1" customFormat="1" ht="12.5">
      <c r="A34" s="6"/>
      <c r="B34" s="6"/>
      <c r="C34" s="6"/>
      <c r="D34" s="6"/>
      <c r="E34" s="6"/>
      <c r="F34" s="6"/>
    </row>
    <row r="35" spans="1:6" s="1" customFormat="1" ht="12.5">
      <c r="A35" s="6"/>
      <c r="B35" s="6"/>
      <c r="C35" s="6"/>
      <c r="D35" s="6"/>
      <c r="E35" s="6"/>
      <c r="F35" s="6"/>
    </row>
    <row r="36" spans="1:6" s="1" customFormat="1" ht="12.5">
      <c r="A36" s="6"/>
      <c r="B36" s="6"/>
      <c r="C36" s="6"/>
      <c r="D36" s="6"/>
      <c r="E36" s="6"/>
      <c r="F36" s="6"/>
    </row>
    <row r="37" spans="1:6" s="1" customFormat="1" ht="12.5">
      <c r="A37" s="6"/>
      <c r="B37" s="6"/>
      <c r="C37" s="6"/>
      <c r="D37" s="6"/>
      <c r="E37" s="6"/>
      <c r="F37" s="6"/>
    </row>
    <row r="38" spans="1:6" s="1" customFormat="1" ht="12.5">
      <c r="A38" s="6"/>
      <c r="B38" s="6"/>
      <c r="C38" s="6"/>
      <c r="D38" s="6"/>
      <c r="E38" s="6"/>
      <c r="F38" s="6"/>
    </row>
    <row r="39" spans="1:6" s="1" customFormat="1" ht="12.5">
      <c r="A39" s="130" t="s">
        <v>470</v>
      </c>
      <c r="B39" s="130"/>
      <c r="C39" s="130"/>
      <c r="D39" s="130" t="s">
        <v>467</v>
      </c>
      <c r="E39" s="130"/>
      <c r="F39" s="6" t="s">
        <v>471</v>
      </c>
    </row>
    <row r="40" spans="1:6" s="1" customFormat="1" ht="12.5">
      <c r="A40" s="122"/>
      <c r="B40" s="122"/>
      <c r="C40" s="122"/>
      <c r="D40" s="122"/>
      <c r="E40" s="122"/>
      <c r="F40" s="88"/>
    </row>
    <row r="41" spans="1:6" s="1" customFormat="1" ht="12.5">
      <c r="A41" s="130"/>
      <c r="B41" s="130"/>
      <c r="C41" s="130"/>
      <c r="D41" s="136"/>
      <c r="E41" s="130"/>
      <c r="F41" s="89"/>
    </row>
  </sheetData>
  <mergeCells count="23">
    <mergeCell ref="D14:F14"/>
    <mergeCell ref="D8:F8"/>
    <mergeCell ref="A1:F1"/>
    <mergeCell ref="A2:F2"/>
    <mergeCell ref="A3:F4"/>
    <mergeCell ref="A5:F5"/>
    <mergeCell ref="D7:F7"/>
    <mergeCell ref="D9:F9"/>
    <mergeCell ref="D10:F10"/>
    <mergeCell ref="D11:F11"/>
    <mergeCell ref="D12:F12"/>
    <mergeCell ref="D13:F13"/>
    <mergeCell ref="A41:C41"/>
    <mergeCell ref="D39:E39"/>
    <mergeCell ref="A18:B18"/>
    <mergeCell ref="A21:A22"/>
    <mergeCell ref="A24:A25"/>
    <mergeCell ref="D30:F30"/>
    <mergeCell ref="D40:E40"/>
    <mergeCell ref="A30:C30"/>
    <mergeCell ref="A39:C39"/>
    <mergeCell ref="A40:C40"/>
    <mergeCell ref="D41:E41"/>
  </mergeCells>
  <printOptions horizontalCentered="1"/>
  <pageMargins left="0.3" right="0.3" top="0.75" bottom="0.5" header="0.3" footer="0.3"/>
  <pageSetup paperSize="9" scale="66"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98"/>
  <sheetViews>
    <sheetView view="pageBreakPreview" topLeftCell="A45" zoomScale="99" zoomScaleNormal="100" zoomScaleSheetLayoutView="107" workbookViewId="0">
      <selection activeCell="G75" sqref="G75"/>
    </sheetView>
  </sheetViews>
  <sheetFormatPr defaultColWidth="8.7265625" defaultRowHeight="12.5"/>
  <cols>
    <col min="1" max="1" width="8.7265625" style="6"/>
    <col min="2" max="2" width="40.26953125" style="6" customWidth="1"/>
    <col min="3" max="3" width="14.26953125" style="6" customWidth="1"/>
    <col min="4" max="7" width="25" style="6" customWidth="1"/>
    <col min="8" max="16384" width="8.7265625" style="15"/>
  </cols>
  <sheetData>
    <row r="1" spans="1:7" ht="57" customHeight="1">
      <c r="A1" s="118" t="s">
        <v>480</v>
      </c>
      <c r="B1" s="118"/>
      <c r="C1" s="118"/>
      <c r="D1" s="118"/>
      <c r="E1" s="118"/>
      <c r="F1" s="118"/>
      <c r="G1" s="118"/>
    </row>
    <row r="2" spans="1:7" ht="69" customHeight="1">
      <c r="A2" s="119" t="s">
        <v>479</v>
      </c>
      <c r="B2" s="119"/>
      <c r="C2" s="119"/>
      <c r="D2" s="119"/>
      <c r="E2" s="119"/>
      <c r="F2" s="119"/>
      <c r="G2" s="119"/>
    </row>
    <row r="3" spans="1:7" ht="33.65" customHeight="1">
      <c r="A3" s="120" t="s">
        <v>228</v>
      </c>
      <c r="B3" s="120"/>
      <c r="C3" s="120"/>
      <c r="D3" s="120"/>
      <c r="E3" s="120"/>
      <c r="F3" s="120"/>
      <c r="G3" s="120"/>
    </row>
    <row r="4" spans="1:7" ht="16.899999999999999" customHeight="1">
      <c r="A4" s="121" t="s">
        <v>708</v>
      </c>
      <c r="B4" s="121"/>
      <c r="C4" s="121"/>
      <c r="D4" s="121"/>
      <c r="E4" s="121"/>
      <c r="F4" s="121"/>
      <c r="G4" s="121"/>
    </row>
    <row r="6" spans="1:7" ht="16.899999999999999" customHeight="1">
      <c r="A6" s="86" t="s">
        <v>2</v>
      </c>
      <c r="C6" s="140" t="s">
        <v>710</v>
      </c>
      <c r="D6" s="140"/>
      <c r="E6" s="140"/>
      <c r="F6" s="140"/>
      <c r="G6" s="140"/>
    </row>
    <row r="7" spans="1:7" ht="16.899999999999999" customHeight="1">
      <c r="A7" s="6" t="s">
        <v>15</v>
      </c>
      <c r="C7" s="139" t="s">
        <v>711</v>
      </c>
      <c r="D7" s="139"/>
      <c r="E7" s="139"/>
      <c r="F7" s="139"/>
      <c r="G7" s="139"/>
    </row>
    <row r="8" spans="1:7" ht="16.899999999999999" customHeight="1">
      <c r="A8" s="86" t="s">
        <v>3</v>
      </c>
      <c r="C8" s="140" t="s">
        <v>712</v>
      </c>
      <c r="D8" s="140"/>
      <c r="E8" s="140"/>
      <c r="F8" s="140"/>
      <c r="G8" s="140"/>
    </row>
    <row r="9" spans="1:7" ht="16.899999999999999" customHeight="1">
      <c r="A9" s="6" t="s">
        <v>4</v>
      </c>
      <c r="C9" s="139" t="s">
        <v>713</v>
      </c>
      <c r="D9" s="139"/>
      <c r="E9" s="139"/>
      <c r="F9" s="139"/>
      <c r="G9" s="139"/>
    </row>
    <row r="10" spans="1:7" ht="16.899999999999999" customHeight="1">
      <c r="A10" s="86" t="s">
        <v>5</v>
      </c>
      <c r="C10" s="140" t="s">
        <v>714</v>
      </c>
      <c r="D10" s="140"/>
      <c r="E10" s="140"/>
      <c r="F10" s="140"/>
      <c r="G10" s="140"/>
    </row>
    <row r="11" spans="1:7" ht="16.899999999999999" customHeight="1">
      <c r="A11" s="6" t="s">
        <v>6</v>
      </c>
      <c r="C11" s="139" t="s">
        <v>725</v>
      </c>
      <c r="D11" s="139"/>
      <c r="E11" s="139"/>
      <c r="F11" s="139"/>
      <c r="G11" s="139"/>
    </row>
    <row r="12" spans="1:7" ht="16.899999999999999" customHeight="1">
      <c r="A12" s="86" t="s">
        <v>7</v>
      </c>
      <c r="C12" s="140" t="s">
        <v>715</v>
      </c>
      <c r="D12" s="140"/>
      <c r="E12" s="140"/>
      <c r="F12" s="140"/>
      <c r="G12" s="140"/>
    </row>
    <row r="13" spans="1:7" ht="16.899999999999999" customHeight="1">
      <c r="A13" s="6" t="s">
        <v>8</v>
      </c>
      <c r="C13" s="139" t="s">
        <v>716</v>
      </c>
      <c r="D13" s="139"/>
      <c r="E13" s="139"/>
      <c r="F13" s="139"/>
      <c r="G13" s="139"/>
    </row>
    <row r="15" spans="1:7">
      <c r="A15" s="14"/>
      <c r="B15" s="14"/>
    </row>
    <row r="16" spans="1:7" ht="66" customHeight="1">
      <c r="A16" s="16" t="s">
        <v>35</v>
      </c>
      <c r="B16" s="16" t="s">
        <v>36</v>
      </c>
      <c r="C16" s="16" t="s">
        <v>18</v>
      </c>
      <c r="D16" s="16" t="s">
        <v>37</v>
      </c>
      <c r="E16" s="16" t="s">
        <v>38</v>
      </c>
      <c r="F16" s="16" t="s">
        <v>39</v>
      </c>
      <c r="G16" s="16" t="s">
        <v>40</v>
      </c>
    </row>
    <row r="17" spans="1:7" ht="39" customHeight="1">
      <c r="A17" s="96" t="s">
        <v>493</v>
      </c>
      <c r="B17" s="95" t="s">
        <v>494</v>
      </c>
      <c r="C17" s="96" t="s">
        <v>495</v>
      </c>
      <c r="D17" s="98"/>
      <c r="E17" s="98"/>
      <c r="F17" s="98"/>
      <c r="G17" s="97"/>
    </row>
    <row r="18" spans="1:7" ht="39" customHeight="1">
      <c r="A18" s="91" t="s">
        <v>496</v>
      </c>
      <c r="B18" s="90" t="s">
        <v>497</v>
      </c>
      <c r="C18" s="92" t="s">
        <v>498</v>
      </c>
      <c r="D18" s="94" t="s">
        <v>499</v>
      </c>
      <c r="E18" s="99" t="s">
        <v>500</v>
      </c>
      <c r="F18" s="94" t="s">
        <v>501</v>
      </c>
      <c r="G18" s="93" t="s">
        <v>502</v>
      </c>
    </row>
    <row r="19" spans="1:7" ht="39" customHeight="1">
      <c r="A19" s="91" t="s">
        <v>503</v>
      </c>
      <c r="B19" s="90" t="s">
        <v>504</v>
      </c>
      <c r="C19" s="92" t="s">
        <v>505</v>
      </c>
      <c r="D19" s="94">
        <v>470889</v>
      </c>
      <c r="E19" s="99">
        <v>23800</v>
      </c>
      <c r="F19" s="94">
        <v>11207158200</v>
      </c>
      <c r="G19" s="93">
        <v>4.5528891532491102E-2</v>
      </c>
    </row>
    <row r="20" spans="1:7" ht="39" customHeight="1">
      <c r="A20" s="91" t="s">
        <v>506</v>
      </c>
      <c r="B20" s="90" t="s">
        <v>507</v>
      </c>
      <c r="C20" s="92" t="s">
        <v>508</v>
      </c>
      <c r="D20" s="94">
        <v>590241</v>
      </c>
      <c r="E20" s="99">
        <v>31000</v>
      </c>
      <c r="F20" s="94">
        <v>18297471000</v>
      </c>
      <c r="G20" s="93">
        <v>7.4333167928146301E-2</v>
      </c>
    </row>
    <row r="21" spans="1:7" ht="39" customHeight="1">
      <c r="A21" s="91" t="s">
        <v>509</v>
      </c>
      <c r="B21" s="90" t="s">
        <v>510</v>
      </c>
      <c r="C21" s="92" t="s">
        <v>511</v>
      </c>
      <c r="D21" s="94">
        <v>92100</v>
      </c>
      <c r="E21" s="99">
        <v>36000</v>
      </c>
      <c r="F21" s="94">
        <v>3315600000</v>
      </c>
      <c r="G21" s="93">
        <v>1.3469569187051099E-2</v>
      </c>
    </row>
    <row r="22" spans="1:7" ht="39" customHeight="1">
      <c r="A22" s="91" t="s">
        <v>512</v>
      </c>
      <c r="B22" s="90" t="s">
        <v>513</v>
      </c>
      <c r="C22" s="92" t="s">
        <v>514</v>
      </c>
      <c r="D22" s="94">
        <v>50000</v>
      </c>
      <c r="E22" s="99">
        <v>36100</v>
      </c>
      <c r="F22" s="94">
        <v>1805000000</v>
      </c>
      <c r="G22" s="93">
        <v>7.3327821156434197E-3</v>
      </c>
    </row>
    <row r="23" spans="1:7" ht="39" customHeight="1">
      <c r="A23" s="91" t="s">
        <v>515</v>
      </c>
      <c r="B23" s="90" t="s">
        <v>516</v>
      </c>
      <c r="C23" s="92" t="s">
        <v>517</v>
      </c>
      <c r="D23" s="94">
        <v>220093</v>
      </c>
      <c r="E23" s="99">
        <v>130500</v>
      </c>
      <c r="F23" s="94">
        <v>28722136500</v>
      </c>
      <c r="G23" s="93">
        <v>0.11668319603893</v>
      </c>
    </row>
    <row r="24" spans="1:7" ht="39" customHeight="1">
      <c r="A24" s="91" t="s">
        <v>518</v>
      </c>
      <c r="B24" s="90" t="s">
        <v>519</v>
      </c>
      <c r="C24" s="92" t="s">
        <v>520</v>
      </c>
      <c r="D24" s="94">
        <v>37900</v>
      </c>
      <c r="E24" s="99">
        <v>83000</v>
      </c>
      <c r="F24" s="94">
        <v>3145700000</v>
      </c>
      <c r="G24" s="93">
        <v>1.27793532970524E-2</v>
      </c>
    </row>
    <row r="25" spans="1:7" ht="39" customHeight="1">
      <c r="A25" s="91" t="s">
        <v>521</v>
      </c>
      <c r="B25" s="90" t="s">
        <v>522</v>
      </c>
      <c r="C25" s="92" t="s">
        <v>523</v>
      </c>
      <c r="D25" s="94">
        <v>100000</v>
      </c>
      <c r="E25" s="99">
        <v>26200</v>
      </c>
      <c r="F25" s="94">
        <v>2620000000</v>
      </c>
      <c r="G25" s="93">
        <v>1.0643705896390999E-2</v>
      </c>
    </row>
    <row r="26" spans="1:7" ht="39" customHeight="1">
      <c r="A26" s="91" t="s">
        <v>524</v>
      </c>
      <c r="B26" s="90" t="s">
        <v>525</v>
      </c>
      <c r="C26" s="92" t="s">
        <v>526</v>
      </c>
      <c r="D26" s="94">
        <v>30</v>
      </c>
      <c r="E26" s="99">
        <v>12200</v>
      </c>
      <c r="F26" s="94">
        <v>366000</v>
      </c>
      <c r="G26" s="93">
        <v>1.4868688389614899E-6</v>
      </c>
    </row>
    <row r="27" spans="1:7" ht="39" customHeight="1">
      <c r="A27" s="91" t="s">
        <v>527</v>
      </c>
      <c r="B27" s="90" t="s">
        <v>528</v>
      </c>
      <c r="C27" s="92" t="s">
        <v>529</v>
      </c>
      <c r="D27" s="94">
        <v>371150</v>
      </c>
      <c r="E27" s="99">
        <v>28300</v>
      </c>
      <c r="F27" s="94">
        <v>10503545000</v>
      </c>
      <c r="G27" s="93">
        <v>4.2670474751720699E-2</v>
      </c>
    </row>
    <row r="28" spans="1:7" ht="39" customHeight="1">
      <c r="A28" s="91" t="s">
        <v>530</v>
      </c>
      <c r="B28" s="90" t="s">
        <v>531</v>
      </c>
      <c r="C28" s="92" t="s">
        <v>532</v>
      </c>
      <c r="D28" s="94">
        <v>152300</v>
      </c>
      <c r="E28" s="99">
        <v>59700</v>
      </c>
      <c r="F28" s="94">
        <v>9092310000</v>
      </c>
      <c r="G28" s="93">
        <v>3.69373563201583E-2</v>
      </c>
    </row>
    <row r="29" spans="1:7" ht="39" customHeight="1">
      <c r="A29" s="91" t="s">
        <v>533</v>
      </c>
      <c r="B29" s="90" t="s">
        <v>534</v>
      </c>
      <c r="C29" s="92" t="s">
        <v>535</v>
      </c>
      <c r="D29" s="94">
        <v>300000</v>
      </c>
      <c r="E29" s="99">
        <v>14550</v>
      </c>
      <c r="F29" s="94">
        <v>4365000000</v>
      </c>
      <c r="G29" s="93">
        <v>1.77327390220407E-2</v>
      </c>
    </row>
    <row r="30" spans="1:7" ht="39" customHeight="1">
      <c r="A30" s="91" t="s">
        <v>536</v>
      </c>
      <c r="B30" s="90" t="s">
        <v>537</v>
      </c>
      <c r="C30" s="92" t="s">
        <v>538</v>
      </c>
      <c r="D30" s="94">
        <v>120000</v>
      </c>
      <c r="E30" s="99">
        <v>36900</v>
      </c>
      <c r="F30" s="94">
        <v>4428000000</v>
      </c>
      <c r="G30" s="93">
        <v>1.7988675461534102E-2</v>
      </c>
    </row>
    <row r="31" spans="1:7" ht="39" customHeight="1">
      <c r="A31" s="91" t="s">
        <v>539</v>
      </c>
      <c r="B31" s="90" t="s">
        <v>540</v>
      </c>
      <c r="C31" s="92" t="s">
        <v>541</v>
      </c>
      <c r="D31" s="94">
        <v>316400</v>
      </c>
      <c r="E31" s="99">
        <v>22500</v>
      </c>
      <c r="F31" s="94">
        <v>7119000000</v>
      </c>
      <c r="G31" s="93">
        <v>2.8920817662751001E-2</v>
      </c>
    </row>
    <row r="32" spans="1:7" ht="39" customHeight="1">
      <c r="A32" s="91" t="s">
        <v>542</v>
      </c>
      <c r="B32" s="90" t="s">
        <v>543</v>
      </c>
      <c r="C32" s="92" t="s">
        <v>544</v>
      </c>
      <c r="D32" s="94">
        <v>556900</v>
      </c>
      <c r="E32" s="99">
        <v>22200</v>
      </c>
      <c r="F32" s="94">
        <v>12363180000</v>
      </c>
      <c r="G32" s="93">
        <v>5.0225210635169201E-2</v>
      </c>
    </row>
    <row r="33" spans="1:7" ht="39" customHeight="1">
      <c r="A33" s="91" t="s">
        <v>545</v>
      </c>
      <c r="B33" s="90" t="s">
        <v>546</v>
      </c>
      <c r="C33" s="92" t="s">
        <v>547</v>
      </c>
      <c r="D33" s="94">
        <v>70000</v>
      </c>
      <c r="E33" s="99">
        <v>74700</v>
      </c>
      <c r="F33" s="94">
        <v>5229000000</v>
      </c>
      <c r="G33" s="93">
        <v>2.1242724477949799E-2</v>
      </c>
    </row>
    <row r="34" spans="1:7" ht="39" customHeight="1">
      <c r="A34" s="91" t="s">
        <v>548</v>
      </c>
      <c r="B34" s="90" t="s">
        <v>549</v>
      </c>
      <c r="C34" s="92" t="s">
        <v>550</v>
      </c>
      <c r="D34" s="94">
        <v>370000</v>
      </c>
      <c r="E34" s="99">
        <v>14100</v>
      </c>
      <c r="F34" s="94">
        <v>5217000000</v>
      </c>
      <c r="G34" s="93">
        <v>2.11939746799511E-2</v>
      </c>
    </row>
    <row r="35" spans="1:7" ht="39" customHeight="1">
      <c r="A35" s="91" t="s">
        <v>551</v>
      </c>
      <c r="B35" s="90" t="s">
        <v>552</v>
      </c>
      <c r="C35" s="92" t="s">
        <v>553</v>
      </c>
      <c r="D35" s="94">
        <v>209800</v>
      </c>
      <c r="E35" s="99">
        <v>24000</v>
      </c>
      <c r="F35" s="94">
        <v>5035200000</v>
      </c>
      <c r="G35" s="93">
        <v>2.0455415240270201E-2</v>
      </c>
    </row>
    <row r="36" spans="1:7" ht="39" customHeight="1">
      <c r="A36" s="91" t="s">
        <v>554</v>
      </c>
      <c r="B36" s="90" t="s">
        <v>555</v>
      </c>
      <c r="C36" s="92" t="s">
        <v>556</v>
      </c>
      <c r="D36" s="94">
        <v>190000</v>
      </c>
      <c r="E36" s="99">
        <v>28750</v>
      </c>
      <c r="F36" s="94">
        <v>5462500000</v>
      </c>
      <c r="G36" s="93">
        <v>2.2191314297341901E-2</v>
      </c>
    </row>
    <row r="37" spans="1:7" ht="39" customHeight="1">
      <c r="A37" s="91" t="s">
        <v>557</v>
      </c>
      <c r="B37" s="90" t="s">
        <v>558</v>
      </c>
      <c r="C37" s="92" t="s">
        <v>559</v>
      </c>
      <c r="D37" s="94">
        <v>35000</v>
      </c>
      <c r="E37" s="99">
        <v>95500</v>
      </c>
      <c r="F37" s="94">
        <v>3342500000</v>
      </c>
      <c r="G37" s="93">
        <v>1.35788499842317E-2</v>
      </c>
    </row>
    <row r="38" spans="1:7" ht="39" customHeight="1">
      <c r="A38" s="91" t="s">
        <v>560</v>
      </c>
      <c r="B38" s="90" t="s">
        <v>561</v>
      </c>
      <c r="C38" s="92" t="s">
        <v>562</v>
      </c>
      <c r="D38" s="94">
        <v>86900</v>
      </c>
      <c r="E38" s="99">
        <v>28800</v>
      </c>
      <c r="F38" s="94">
        <v>2502720000</v>
      </c>
      <c r="G38" s="93">
        <v>1.0167257870616699E-2</v>
      </c>
    </row>
    <row r="39" spans="1:7" ht="39" customHeight="1">
      <c r="A39" s="91" t="s">
        <v>563</v>
      </c>
      <c r="B39" s="90" t="s">
        <v>564</v>
      </c>
      <c r="C39" s="92" t="s">
        <v>565</v>
      </c>
      <c r="D39" s="94">
        <v>135900</v>
      </c>
      <c r="E39" s="99">
        <v>28600</v>
      </c>
      <c r="F39" s="94">
        <v>3886740000</v>
      </c>
      <c r="G39" s="93">
        <v>1.57898158228011E-2</v>
      </c>
    </row>
    <row r="40" spans="1:7" ht="39" customHeight="1">
      <c r="A40" s="91" t="s">
        <v>566</v>
      </c>
      <c r="B40" s="90" t="s">
        <v>567</v>
      </c>
      <c r="C40" s="92" t="s">
        <v>568</v>
      </c>
      <c r="D40" s="94">
        <v>87600</v>
      </c>
      <c r="E40" s="99">
        <v>62600</v>
      </c>
      <c r="F40" s="94">
        <v>5483760000</v>
      </c>
      <c r="G40" s="93">
        <v>2.2277682689463001E-2</v>
      </c>
    </row>
    <row r="41" spans="1:7" ht="39" customHeight="1">
      <c r="A41" s="91" t="s">
        <v>569</v>
      </c>
      <c r="B41" s="90" t="s">
        <v>570</v>
      </c>
      <c r="C41" s="92" t="s">
        <v>571</v>
      </c>
      <c r="D41" s="94">
        <v>75000</v>
      </c>
      <c r="E41" s="99">
        <v>33950</v>
      </c>
      <c r="F41" s="94">
        <v>2546250000</v>
      </c>
      <c r="G41" s="93">
        <v>1.03440977628571E-2</v>
      </c>
    </row>
    <row r="42" spans="1:7" ht="39" customHeight="1">
      <c r="A42" s="91" t="s">
        <v>572</v>
      </c>
      <c r="B42" s="90" t="s">
        <v>573</v>
      </c>
      <c r="C42" s="92" t="s">
        <v>574</v>
      </c>
      <c r="D42" s="94">
        <v>132500</v>
      </c>
      <c r="E42" s="99">
        <v>38750</v>
      </c>
      <c r="F42" s="94">
        <v>5134375000</v>
      </c>
      <c r="G42" s="93">
        <v>2.0858312008313899E-2</v>
      </c>
    </row>
    <row r="43" spans="1:7" ht="39" customHeight="1">
      <c r="A43" s="91" t="s">
        <v>575</v>
      </c>
      <c r="B43" s="90" t="s">
        <v>576</v>
      </c>
      <c r="C43" s="92" t="s">
        <v>577</v>
      </c>
      <c r="D43" s="94">
        <v>242800</v>
      </c>
      <c r="E43" s="99">
        <v>23350</v>
      </c>
      <c r="F43" s="94">
        <v>5669380000</v>
      </c>
      <c r="G43" s="93">
        <v>2.3031760814840201E-2</v>
      </c>
    </row>
    <row r="44" spans="1:7" ht="39" customHeight="1">
      <c r="A44" s="96"/>
      <c r="B44" s="95" t="s">
        <v>578</v>
      </c>
      <c r="C44" s="96" t="s">
        <v>579</v>
      </c>
      <c r="D44" s="98"/>
      <c r="E44" s="98"/>
      <c r="F44" s="98">
        <v>166493891700</v>
      </c>
      <c r="G44" s="97">
        <v>0.67637863236655504</v>
      </c>
    </row>
    <row r="45" spans="1:7" ht="39" customHeight="1">
      <c r="A45" s="96" t="s">
        <v>580</v>
      </c>
      <c r="B45" s="95" t="s">
        <v>581</v>
      </c>
      <c r="C45" s="96" t="s">
        <v>582</v>
      </c>
      <c r="D45" s="98"/>
      <c r="E45" s="98"/>
      <c r="F45" s="98"/>
      <c r="G45" s="97"/>
    </row>
    <row r="46" spans="1:7" ht="39" customHeight="1">
      <c r="A46" s="96"/>
      <c r="B46" s="95" t="s">
        <v>583</v>
      </c>
      <c r="C46" s="96" t="s">
        <v>584</v>
      </c>
      <c r="D46" s="98"/>
      <c r="E46" s="98"/>
      <c r="F46" s="98">
        <v>0</v>
      </c>
      <c r="G46" s="97">
        <v>0</v>
      </c>
    </row>
    <row r="47" spans="1:7" ht="39" customHeight="1">
      <c r="A47" s="96"/>
      <c r="B47" s="95" t="s">
        <v>585</v>
      </c>
      <c r="C47" s="96" t="s">
        <v>586</v>
      </c>
      <c r="D47" s="98"/>
      <c r="E47" s="98"/>
      <c r="F47" s="98">
        <v>166493891700</v>
      </c>
      <c r="G47" s="97">
        <v>0.67637863236655504</v>
      </c>
    </row>
    <row r="48" spans="1:7" ht="39" customHeight="1">
      <c r="A48" s="96" t="s">
        <v>587</v>
      </c>
      <c r="B48" s="95" t="s">
        <v>588</v>
      </c>
      <c r="C48" s="96" t="s">
        <v>589</v>
      </c>
      <c r="D48" s="98"/>
      <c r="E48" s="98"/>
      <c r="F48" s="98"/>
      <c r="G48" s="97"/>
    </row>
    <row r="49" spans="1:7" ht="39" customHeight="1">
      <c r="A49" s="91" t="s">
        <v>590</v>
      </c>
      <c r="B49" s="90" t="s">
        <v>591</v>
      </c>
      <c r="C49" s="92" t="s">
        <v>592</v>
      </c>
      <c r="D49" s="94" t="s">
        <v>593</v>
      </c>
      <c r="E49" s="99" t="s">
        <v>594</v>
      </c>
      <c r="F49" s="94" t="s">
        <v>595</v>
      </c>
      <c r="G49" s="93" t="s">
        <v>596</v>
      </c>
    </row>
    <row r="50" spans="1:7" ht="39" customHeight="1">
      <c r="A50" s="91" t="s">
        <v>597</v>
      </c>
      <c r="B50" s="90" t="s">
        <v>598</v>
      </c>
      <c r="C50" s="92" t="s">
        <v>599</v>
      </c>
      <c r="D50" s="94"/>
      <c r="E50" s="99"/>
      <c r="F50" s="94">
        <v>0</v>
      </c>
      <c r="G50" s="93">
        <v>0</v>
      </c>
    </row>
    <row r="51" spans="1:7" ht="39" customHeight="1">
      <c r="A51" s="91" t="s">
        <v>600</v>
      </c>
      <c r="B51" s="90" t="s">
        <v>601</v>
      </c>
      <c r="C51" s="92" t="s">
        <v>602</v>
      </c>
      <c r="D51" s="94"/>
      <c r="E51" s="99"/>
      <c r="F51" s="94">
        <v>11971076781</v>
      </c>
      <c r="G51" s="93">
        <v>4.8632297908427102E-2</v>
      </c>
    </row>
    <row r="52" spans="1:7" ht="39" customHeight="1">
      <c r="A52" s="91" t="s">
        <v>603</v>
      </c>
      <c r="B52" s="90" t="s">
        <v>604</v>
      </c>
      <c r="C52" s="92" t="s">
        <v>605</v>
      </c>
      <c r="D52" s="94">
        <v>119827</v>
      </c>
      <c r="E52" s="99">
        <v>99903</v>
      </c>
      <c r="F52" s="94">
        <v>11971076781</v>
      </c>
      <c r="G52" s="93">
        <v>4.8632297908427102E-2</v>
      </c>
    </row>
    <row r="53" spans="1:7" ht="39" customHeight="1">
      <c r="A53" s="96"/>
      <c r="B53" s="95" t="s">
        <v>606</v>
      </c>
      <c r="C53" s="96" t="s">
        <v>607</v>
      </c>
      <c r="D53" s="98"/>
      <c r="E53" s="98"/>
      <c r="F53" s="98">
        <v>11971076781</v>
      </c>
      <c r="G53" s="97">
        <v>4.8632297908427102E-2</v>
      </c>
    </row>
    <row r="54" spans="1:7" ht="39" customHeight="1">
      <c r="A54" s="96" t="s">
        <v>608</v>
      </c>
      <c r="B54" s="95" t="s">
        <v>609</v>
      </c>
      <c r="C54" s="96" t="s">
        <v>610</v>
      </c>
      <c r="D54" s="98"/>
      <c r="E54" s="98"/>
      <c r="F54" s="98"/>
      <c r="G54" s="97"/>
    </row>
    <row r="55" spans="1:7" ht="39" customHeight="1">
      <c r="A55" s="91" t="s">
        <v>611</v>
      </c>
      <c r="B55" s="90" t="s">
        <v>612</v>
      </c>
      <c r="C55" s="92" t="s">
        <v>613</v>
      </c>
      <c r="D55" s="94" t="s">
        <v>614</v>
      </c>
      <c r="E55" s="99" t="s">
        <v>615</v>
      </c>
      <c r="F55" s="94" t="s">
        <v>616</v>
      </c>
      <c r="G55" s="93" t="s">
        <v>617</v>
      </c>
    </row>
    <row r="56" spans="1:7" ht="39" customHeight="1">
      <c r="A56" s="91" t="s">
        <v>618</v>
      </c>
      <c r="B56" s="90" t="s">
        <v>619</v>
      </c>
      <c r="C56" s="92" t="s">
        <v>620</v>
      </c>
      <c r="D56" s="94"/>
      <c r="E56" s="99"/>
      <c r="F56" s="94">
        <v>0</v>
      </c>
      <c r="G56" s="93">
        <v>0</v>
      </c>
    </row>
    <row r="57" spans="1:7" ht="39" customHeight="1">
      <c r="A57" s="91" t="s">
        <v>621</v>
      </c>
      <c r="B57" s="90" t="s">
        <v>622</v>
      </c>
      <c r="C57" s="92" t="s">
        <v>623</v>
      </c>
      <c r="D57" s="94"/>
      <c r="E57" s="99"/>
      <c r="F57" s="94">
        <v>0</v>
      </c>
      <c r="G57" s="93">
        <v>0</v>
      </c>
    </row>
    <row r="58" spans="1:7" ht="39" customHeight="1">
      <c r="A58" s="96"/>
      <c r="B58" s="95" t="s">
        <v>624</v>
      </c>
      <c r="C58" s="96" t="s">
        <v>625</v>
      </c>
      <c r="D58" s="98"/>
      <c r="E58" s="98"/>
      <c r="F58" s="98">
        <v>0</v>
      </c>
      <c r="G58" s="97">
        <v>0</v>
      </c>
    </row>
    <row r="59" spans="1:7" ht="39" customHeight="1">
      <c r="A59" s="96"/>
      <c r="B59" s="95" t="s">
        <v>626</v>
      </c>
      <c r="C59" s="96" t="s">
        <v>627</v>
      </c>
      <c r="D59" s="98"/>
      <c r="E59" s="98"/>
      <c r="F59" s="98">
        <v>178464968481</v>
      </c>
      <c r="G59" s="97">
        <v>0.72501093027498198</v>
      </c>
    </row>
    <row r="60" spans="1:7" ht="39" customHeight="1">
      <c r="A60" s="96" t="s">
        <v>628</v>
      </c>
      <c r="B60" s="95" t="s">
        <v>629</v>
      </c>
      <c r="C60" s="96" t="s">
        <v>630</v>
      </c>
      <c r="D60" s="98"/>
      <c r="E60" s="98"/>
      <c r="F60" s="98"/>
      <c r="G60" s="97"/>
    </row>
    <row r="61" spans="1:7" ht="39" customHeight="1">
      <c r="A61" s="91" t="s">
        <v>631</v>
      </c>
      <c r="B61" s="90" t="s">
        <v>632</v>
      </c>
      <c r="C61" s="92" t="s">
        <v>633</v>
      </c>
      <c r="D61" s="94" t="s">
        <v>634</v>
      </c>
      <c r="E61" s="99" t="s">
        <v>635</v>
      </c>
      <c r="F61" s="94" t="s">
        <v>636</v>
      </c>
      <c r="G61" s="93" t="s">
        <v>637</v>
      </c>
    </row>
    <row r="62" spans="1:7" ht="39" customHeight="1">
      <c r="A62" s="91" t="s">
        <v>638</v>
      </c>
      <c r="B62" s="90" t="s">
        <v>639</v>
      </c>
      <c r="C62" s="92" t="s">
        <v>640</v>
      </c>
      <c r="D62" s="94"/>
      <c r="E62" s="99"/>
      <c r="F62" s="94">
        <v>384100000</v>
      </c>
      <c r="G62" s="93">
        <v>1.5603997842762499E-3</v>
      </c>
    </row>
    <row r="63" spans="1:7" ht="39" customHeight="1">
      <c r="A63" s="91" t="s">
        <v>641</v>
      </c>
      <c r="B63" s="90" t="s">
        <v>642</v>
      </c>
      <c r="C63" s="92" t="s">
        <v>643</v>
      </c>
      <c r="D63" s="94"/>
      <c r="E63" s="99"/>
      <c r="F63" s="94">
        <v>202228581</v>
      </c>
      <c r="G63" s="93">
        <v>8.2155020611010901E-4</v>
      </c>
    </row>
    <row r="64" spans="1:7" ht="43" customHeight="1">
      <c r="A64" s="91" t="s">
        <v>644</v>
      </c>
      <c r="B64" s="90" t="s">
        <v>645</v>
      </c>
      <c r="C64" s="92" t="s">
        <v>646</v>
      </c>
      <c r="D64" s="94"/>
      <c r="E64" s="99"/>
      <c r="F64" s="94">
        <v>481606622</v>
      </c>
      <c r="G64" s="93">
        <v>1.9565187947795199E-3</v>
      </c>
    </row>
    <row r="65" spans="1:7" ht="39" customHeight="1">
      <c r="A65" s="91" t="s">
        <v>647</v>
      </c>
      <c r="B65" s="90" t="s">
        <v>648</v>
      </c>
      <c r="C65" s="92" t="s">
        <v>649</v>
      </c>
      <c r="D65" s="94"/>
      <c r="E65" s="99"/>
      <c r="F65" s="94">
        <v>7983796315</v>
      </c>
      <c r="G65" s="93">
        <v>3.2434038134942798E-2</v>
      </c>
    </row>
    <row r="66" spans="1:7" ht="43" customHeight="1">
      <c r="A66" s="91" t="s">
        <v>650</v>
      </c>
      <c r="B66" s="90" t="s">
        <v>651</v>
      </c>
      <c r="C66" s="92" t="s">
        <v>652</v>
      </c>
      <c r="D66" s="94"/>
      <c r="E66" s="99"/>
      <c r="F66" s="94">
        <v>0</v>
      </c>
      <c r="G66" s="93">
        <v>0</v>
      </c>
    </row>
    <row r="67" spans="1:7" ht="39" customHeight="1">
      <c r="A67" s="91" t="s">
        <v>653</v>
      </c>
      <c r="B67" s="90" t="s">
        <v>654</v>
      </c>
      <c r="C67" s="92" t="s">
        <v>655</v>
      </c>
      <c r="D67" s="94"/>
      <c r="E67" s="99"/>
      <c r="F67" s="94">
        <v>0</v>
      </c>
      <c r="G67" s="93">
        <v>0</v>
      </c>
    </row>
    <row r="68" spans="1:7" ht="39" customHeight="1">
      <c r="A68" s="91" t="s">
        <v>656</v>
      </c>
      <c r="B68" s="90" t="s">
        <v>657</v>
      </c>
      <c r="C68" s="92" t="s">
        <v>658</v>
      </c>
      <c r="D68" s="94"/>
      <c r="E68" s="99"/>
      <c r="F68" s="94">
        <v>0</v>
      </c>
      <c r="G68" s="93">
        <v>0</v>
      </c>
    </row>
    <row r="69" spans="1:7" ht="39" customHeight="1">
      <c r="A69" s="91"/>
      <c r="B69" s="90" t="s">
        <v>659</v>
      </c>
      <c r="C69" s="92" t="s">
        <v>660</v>
      </c>
      <c r="D69" s="94"/>
      <c r="E69" s="99"/>
      <c r="F69" s="94">
        <v>9051731518</v>
      </c>
      <c r="G69" s="93">
        <v>3.6772506920108701E-2</v>
      </c>
    </row>
    <row r="70" spans="1:7" ht="39" customHeight="1">
      <c r="A70" s="96" t="s">
        <v>661</v>
      </c>
      <c r="B70" s="95" t="s">
        <v>662</v>
      </c>
      <c r="C70" s="96" t="s">
        <v>663</v>
      </c>
      <c r="D70" s="98"/>
      <c r="E70" s="98"/>
      <c r="F70" s="98"/>
      <c r="G70" s="97"/>
    </row>
    <row r="71" spans="1:7" ht="39" customHeight="1">
      <c r="A71" s="91" t="s">
        <v>664</v>
      </c>
      <c r="B71" s="90" t="s">
        <v>665</v>
      </c>
      <c r="C71" s="92" t="s">
        <v>666</v>
      </c>
      <c r="D71" s="94"/>
      <c r="E71" s="99"/>
      <c r="F71" s="94">
        <v>58638166126</v>
      </c>
      <c r="G71" s="93">
        <v>0.23821656280490899</v>
      </c>
    </row>
    <row r="72" spans="1:7" ht="39" customHeight="1">
      <c r="A72" s="91" t="s">
        <v>667</v>
      </c>
      <c r="B72" s="90" t="s">
        <v>668</v>
      </c>
      <c r="C72" s="92" t="s">
        <v>669</v>
      </c>
      <c r="D72" s="94" t="s">
        <v>670</v>
      </c>
      <c r="E72" s="99" t="s">
        <v>671</v>
      </c>
      <c r="F72" s="94" t="s">
        <v>672</v>
      </c>
      <c r="G72" s="93" t="s">
        <v>673</v>
      </c>
    </row>
    <row r="73" spans="1:7" ht="39" customHeight="1">
      <c r="A73" s="91" t="s">
        <v>674</v>
      </c>
      <c r="B73" s="90" t="s">
        <v>675</v>
      </c>
      <c r="C73" s="92" t="s">
        <v>676</v>
      </c>
      <c r="D73" s="94"/>
      <c r="E73" s="99"/>
      <c r="F73" s="94">
        <v>9618612421</v>
      </c>
      <c r="G73" s="93">
        <v>3.9075451045991402E-2</v>
      </c>
    </row>
    <row r="74" spans="1:7" ht="39" customHeight="1">
      <c r="A74" s="91" t="s">
        <v>677</v>
      </c>
      <c r="B74" s="90" t="s">
        <v>678</v>
      </c>
      <c r="C74" s="92" t="s">
        <v>679</v>
      </c>
      <c r="D74" s="94"/>
      <c r="E74" s="99"/>
      <c r="F74" s="94">
        <v>20582494088</v>
      </c>
      <c r="G74" s="93">
        <v>8.3616035758350596E-2</v>
      </c>
    </row>
    <row r="75" spans="1:7" ht="39" customHeight="1">
      <c r="A75" s="91" t="s">
        <v>680</v>
      </c>
      <c r="B75" s="90" t="s">
        <v>681</v>
      </c>
      <c r="C75" s="92" t="s">
        <v>682</v>
      </c>
      <c r="D75" s="94"/>
      <c r="E75" s="99"/>
      <c r="F75" s="94">
        <v>28437059617</v>
      </c>
      <c r="G75" s="93">
        <v>0.115525076000567</v>
      </c>
    </row>
    <row r="76" spans="1:7" ht="39" customHeight="1">
      <c r="A76" s="91" t="s">
        <v>683</v>
      </c>
      <c r="B76" s="90" t="s">
        <v>684</v>
      </c>
      <c r="C76" s="92" t="s">
        <v>685</v>
      </c>
      <c r="D76" s="94"/>
      <c r="E76" s="99"/>
      <c r="F76" s="94">
        <v>0</v>
      </c>
      <c r="G76" s="93">
        <v>0</v>
      </c>
    </row>
    <row r="77" spans="1:7" ht="39" customHeight="1">
      <c r="A77" s="91" t="s">
        <v>686</v>
      </c>
      <c r="B77" s="90" t="s">
        <v>687</v>
      </c>
      <c r="C77" s="92" t="s">
        <v>688</v>
      </c>
      <c r="D77" s="94" t="s">
        <v>689</v>
      </c>
      <c r="E77" s="99" t="s">
        <v>690</v>
      </c>
      <c r="F77" s="94" t="s">
        <v>691</v>
      </c>
      <c r="G77" s="93" t="s">
        <v>692</v>
      </c>
    </row>
    <row r="78" spans="1:7" ht="39" customHeight="1">
      <c r="A78" s="91" t="s">
        <v>693</v>
      </c>
      <c r="B78" s="90" t="s">
        <v>694</v>
      </c>
      <c r="C78" s="92" t="s">
        <v>695</v>
      </c>
      <c r="D78" s="94"/>
      <c r="E78" s="99"/>
      <c r="F78" s="94">
        <v>0</v>
      </c>
      <c r="G78" s="93">
        <v>0</v>
      </c>
    </row>
    <row r="79" spans="1:7" ht="39" customHeight="1">
      <c r="A79" s="91" t="s">
        <v>696</v>
      </c>
      <c r="B79" s="90" t="s">
        <v>697</v>
      </c>
      <c r="C79" s="92" t="s">
        <v>698</v>
      </c>
      <c r="D79" s="94" t="s">
        <v>699</v>
      </c>
      <c r="E79" s="99" t="s">
        <v>700</v>
      </c>
      <c r="F79" s="94" t="s">
        <v>701</v>
      </c>
      <c r="G79" s="93" t="s">
        <v>702</v>
      </c>
    </row>
    <row r="80" spans="1:7" ht="39" customHeight="1">
      <c r="A80" s="96"/>
      <c r="B80" s="95" t="s">
        <v>703</v>
      </c>
      <c r="C80" s="96" t="s">
        <v>704</v>
      </c>
      <c r="D80" s="98"/>
      <c r="E80" s="98"/>
      <c r="F80" s="98">
        <v>58638166126</v>
      </c>
      <c r="G80" s="97">
        <v>0.23821656280490899</v>
      </c>
    </row>
    <row r="81" spans="1:7" ht="39" customHeight="1">
      <c r="A81" s="96" t="s">
        <v>705</v>
      </c>
      <c r="B81" s="95" t="s">
        <v>706</v>
      </c>
      <c r="C81" s="96" t="s">
        <v>707</v>
      </c>
      <c r="D81" s="98"/>
      <c r="E81" s="98"/>
      <c r="F81" s="98">
        <v>246154866125</v>
      </c>
      <c r="G81" s="97">
        <v>1</v>
      </c>
    </row>
    <row r="83" spans="1:7" ht="16.899999999999999" customHeight="1">
      <c r="B83" s="88" t="s">
        <v>142</v>
      </c>
      <c r="C83" s="122" t="s">
        <v>143</v>
      </c>
      <c r="D83" s="122"/>
      <c r="E83" s="122"/>
      <c r="F83" s="122"/>
      <c r="G83" s="122"/>
    </row>
    <row r="95" spans="1:7">
      <c r="B95" s="89" t="s">
        <v>472</v>
      </c>
      <c r="C95" s="130" t="s">
        <v>473</v>
      </c>
      <c r="D95" s="130"/>
      <c r="E95" s="130"/>
      <c r="F95" s="130" t="s">
        <v>467</v>
      </c>
      <c r="G95" s="130"/>
    </row>
    <row r="96" spans="1:7" ht="16.899999999999999" customHeight="1">
      <c r="B96" s="88"/>
      <c r="C96" s="122"/>
      <c r="D96" s="122"/>
      <c r="E96" s="122"/>
      <c r="F96" s="122"/>
      <c r="G96" s="122"/>
    </row>
    <row r="97" spans="1:7" ht="16.899999999999999" customHeight="1">
      <c r="B97" s="89"/>
      <c r="C97" s="130"/>
      <c r="D97" s="130"/>
      <c r="E97" s="130"/>
      <c r="F97" s="130"/>
      <c r="G97" s="130"/>
    </row>
    <row r="98" spans="1:7">
      <c r="A98" s="14"/>
      <c r="E98" s="14"/>
    </row>
  </sheetData>
  <mergeCells count="19">
    <mergeCell ref="C13:G13"/>
    <mergeCell ref="A1:G1"/>
    <mergeCell ref="A2:G2"/>
    <mergeCell ref="A3:G3"/>
    <mergeCell ref="A4:G4"/>
    <mergeCell ref="C6:G6"/>
    <mergeCell ref="C7:G7"/>
    <mergeCell ref="C8:G8"/>
    <mergeCell ref="C9:G9"/>
    <mergeCell ref="C10:G10"/>
    <mergeCell ref="C11:G11"/>
    <mergeCell ref="C12:G12"/>
    <mergeCell ref="C96:E96"/>
    <mergeCell ref="F96:G96"/>
    <mergeCell ref="C97:E97"/>
    <mergeCell ref="F97:G97"/>
    <mergeCell ref="C83:G83"/>
    <mergeCell ref="C95:E95"/>
    <mergeCell ref="F95:G95"/>
  </mergeCells>
  <printOptions horizontalCentered="1"/>
  <pageMargins left="0.3" right="0.3" top="0.75" bottom="0.5" header="0.3" footer="0.3"/>
  <pageSetup paperSize="9" scale="59" fitToHeight="0" orientation="portrait" r:id="rId1"/>
  <headerFooter>
    <oddHeader>&amp;L&amp;"Arial"&amp;9&amp;KA80000CONFIDENTIAL&amp;1#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80"/>
  <sheetViews>
    <sheetView tabSelected="1" view="pageBreakPreview" topLeftCell="A17" zoomScaleNormal="100" zoomScaleSheetLayoutView="100" workbookViewId="0">
      <selection activeCell="D21" sqref="D21"/>
    </sheetView>
  </sheetViews>
  <sheetFormatPr defaultColWidth="8.7265625" defaultRowHeight="12.5"/>
  <cols>
    <col min="1" max="1" width="52.1796875" style="6" customWidth="1"/>
    <col min="2" max="2" width="9.453125" style="6" customWidth="1"/>
    <col min="3" max="3" width="13.81640625" style="6" customWidth="1"/>
    <col min="4" max="4" width="33.54296875" style="6" customWidth="1"/>
    <col min="5" max="5" width="33.1796875" style="6" customWidth="1"/>
    <col min="6" max="16384" width="8.7265625" style="15"/>
  </cols>
  <sheetData>
    <row r="1" spans="1:5" ht="55.5" customHeight="1">
      <c r="A1" s="118" t="s">
        <v>484</v>
      </c>
      <c r="B1" s="118"/>
      <c r="C1" s="118"/>
      <c r="D1" s="118"/>
      <c r="E1" s="118"/>
    </row>
    <row r="2" spans="1:5" ht="67.5" customHeight="1">
      <c r="A2" s="119" t="s">
        <v>479</v>
      </c>
      <c r="B2" s="119"/>
      <c r="C2" s="119"/>
      <c r="D2" s="119"/>
      <c r="E2" s="119"/>
    </row>
    <row r="3" spans="1:5" ht="39.4" customHeight="1">
      <c r="A3" s="120" t="s">
        <v>146</v>
      </c>
      <c r="B3" s="120"/>
      <c r="C3" s="120"/>
      <c r="D3" s="120"/>
      <c r="E3" s="120"/>
    </row>
    <row r="4" spans="1:5" ht="16.899999999999999" customHeight="1">
      <c r="A4" s="121" t="s">
        <v>709</v>
      </c>
      <c r="B4" s="121"/>
      <c r="C4" s="121"/>
      <c r="D4" s="121"/>
      <c r="E4" s="121"/>
    </row>
    <row r="5" spans="1:5" ht="0.4" customHeight="1"/>
    <row r="7" spans="1:5" ht="16.899999999999999" customHeight="1">
      <c r="A7" s="68" t="s">
        <v>2</v>
      </c>
      <c r="B7" s="116" t="s">
        <v>710</v>
      </c>
      <c r="C7" s="116"/>
      <c r="D7" s="116"/>
      <c r="E7" s="116"/>
    </row>
    <row r="8" spans="1:5" ht="16.899999999999999" customHeight="1">
      <c r="A8" s="6" t="s">
        <v>15</v>
      </c>
      <c r="B8" s="117" t="s">
        <v>711</v>
      </c>
      <c r="C8" s="117"/>
      <c r="D8" s="117"/>
      <c r="E8" s="117"/>
    </row>
    <row r="9" spans="1:5" ht="16.899999999999999" customHeight="1">
      <c r="A9" s="68" t="s">
        <v>3</v>
      </c>
      <c r="B9" s="116" t="s">
        <v>712</v>
      </c>
      <c r="C9" s="116"/>
      <c r="D9" s="116"/>
      <c r="E9" s="116"/>
    </row>
    <row r="10" spans="1:5" ht="16.899999999999999" customHeight="1">
      <c r="A10" s="6" t="s">
        <v>4</v>
      </c>
      <c r="B10" s="117" t="s">
        <v>713</v>
      </c>
      <c r="C10" s="117"/>
      <c r="D10" s="117"/>
      <c r="E10" s="117"/>
    </row>
    <row r="11" spans="1:5" ht="16.899999999999999" customHeight="1">
      <c r="A11" s="68" t="s">
        <v>5</v>
      </c>
      <c r="B11" s="116" t="s">
        <v>714</v>
      </c>
      <c r="C11" s="116"/>
      <c r="D11" s="116"/>
      <c r="E11" s="116"/>
    </row>
    <row r="12" spans="1:5" ht="16.899999999999999" customHeight="1">
      <c r="A12" s="6" t="s">
        <v>6</v>
      </c>
      <c r="B12" s="117" t="s">
        <v>725</v>
      </c>
      <c r="C12" s="117"/>
      <c r="D12" s="117"/>
      <c r="E12" s="117"/>
    </row>
    <row r="13" spans="1:5" ht="16.899999999999999" customHeight="1">
      <c r="A13" s="68" t="s">
        <v>7</v>
      </c>
      <c r="B13" s="116" t="s">
        <v>715</v>
      </c>
      <c r="C13" s="116"/>
      <c r="D13" s="116"/>
      <c r="E13" s="116"/>
    </row>
    <row r="14" spans="1:5" ht="16.899999999999999" customHeight="1">
      <c r="A14" s="6" t="s">
        <v>8</v>
      </c>
      <c r="B14" s="117" t="s">
        <v>716</v>
      </c>
      <c r="C14" s="117"/>
      <c r="D14" s="117"/>
      <c r="E14" s="117"/>
    </row>
    <row r="17" spans="1:5" ht="41.25" customHeight="1">
      <c r="A17" s="16" t="s">
        <v>59</v>
      </c>
      <c r="B17" s="16" t="s">
        <v>60</v>
      </c>
      <c r="C17" s="16" t="s">
        <v>61</v>
      </c>
      <c r="D17" s="16" t="s">
        <v>721</v>
      </c>
      <c r="E17" s="16" t="s">
        <v>722</v>
      </c>
    </row>
    <row r="18" spans="1:5" s="21" customFormat="1" ht="25">
      <c r="A18" s="40" t="s">
        <v>147</v>
      </c>
      <c r="B18" s="41" t="s">
        <v>16</v>
      </c>
      <c r="C18" s="42"/>
      <c r="D18" s="102"/>
      <c r="E18" s="102"/>
    </row>
    <row r="19" spans="1:5" ht="25">
      <c r="A19" s="43" t="s">
        <v>200</v>
      </c>
      <c r="B19" s="87" t="s">
        <v>63</v>
      </c>
      <c r="C19" s="44"/>
      <c r="D19" s="102">
        <v>30167546869</v>
      </c>
      <c r="E19" s="102">
        <v>11372009966</v>
      </c>
    </row>
    <row r="20" spans="1:5" ht="37.5">
      <c r="A20" s="43" t="s">
        <v>148</v>
      </c>
      <c r="B20" s="87" t="s">
        <v>64</v>
      </c>
      <c r="C20" s="44"/>
      <c r="D20" s="102">
        <v>-11200812923</v>
      </c>
      <c r="E20" s="102">
        <v>-12065772507</v>
      </c>
    </row>
    <row r="21" spans="1:5" ht="50">
      <c r="A21" s="43" t="s">
        <v>229</v>
      </c>
      <c r="B21" s="87" t="s">
        <v>65</v>
      </c>
      <c r="C21" s="44"/>
      <c r="D21" s="109">
        <v>-11202881775</v>
      </c>
      <c r="E21" s="109">
        <v>-12133173343</v>
      </c>
    </row>
    <row r="22" spans="1:5" ht="25">
      <c r="A22" s="43" t="s">
        <v>230</v>
      </c>
      <c r="B22" s="87" t="s">
        <v>68</v>
      </c>
      <c r="C22" s="44"/>
      <c r="D22" s="109">
        <v>2068852</v>
      </c>
      <c r="E22" s="109">
        <v>67400836</v>
      </c>
    </row>
    <row r="23" spans="1:5" ht="37.5">
      <c r="A23" s="43" t="s">
        <v>149</v>
      </c>
      <c r="B23" s="87" t="s">
        <v>69</v>
      </c>
      <c r="C23" s="44"/>
      <c r="D23" s="110">
        <v>18966733946</v>
      </c>
      <c r="E23" s="110">
        <v>-693762541</v>
      </c>
    </row>
    <row r="24" spans="1:5" ht="25">
      <c r="A24" s="43" t="s">
        <v>231</v>
      </c>
      <c r="B24" s="87" t="s">
        <v>86</v>
      </c>
      <c r="C24" s="44"/>
      <c r="D24" s="109">
        <v>-21859101029</v>
      </c>
      <c r="E24" s="109">
        <v>-9075326276</v>
      </c>
    </row>
    <row r="25" spans="1:5" ht="37.5">
      <c r="A25" s="43" t="s">
        <v>150</v>
      </c>
      <c r="B25" s="87" t="s">
        <v>70</v>
      </c>
      <c r="C25" s="44"/>
      <c r="D25" s="109">
        <v>-7983796315</v>
      </c>
      <c r="E25" s="109">
        <v>-3593142190</v>
      </c>
    </row>
    <row r="26" spans="1:5" ht="25">
      <c r="A26" s="43" t="s">
        <v>151</v>
      </c>
      <c r="B26" s="87" t="s">
        <v>71</v>
      </c>
      <c r="C26" s="44"/>
      <c r="D26" s="109">
        <v>-150526920</v>
      </c>
      <c r="E26" s="109">
        <v>-668582593</v>
      </c>
    </row>
    <row r="27" spans="1:5" ht="25">
      <c r="A27" s="43" t="s">
        <v>201</v>
      </c>
      <c r="B27" s="87" t="s">
        <v>72</v>
      </c>
      <c r="C27" s="44"/>
      <c r="D27" s="109">
        <v>0</v>
      </c>
      <c r="E27" s="109">
        <v>0</v>
      </c>
    </row>
    <row r="28" spans="1:5" ht="25">
      <c r="A28" s="43" t="s">
        <v>232</v>
      </c>
      <c r="B28" s="87" t="s">
        <v>73</v>
      </c>
      <c r="C28" s="44"/>
      <c r="D28" s="109">
        <v>0</v>
      </c>
      <c r="E28" s="109">
        <v>0</v>
      </c>
    </row>
    <row r="29" spans="1:5" ht="37.5">
      <c r="A29" s="43" t="s">
        <v>152</v>
      </c>
      <c r="B29" s="87" t="s">
        <v>74</v>
      </c>
      <c r="C29" s="44"/>
      <c r="D29" s="109">
        <v>-3837287311</v>
      </c>
      <c r="E29" s="109">
        <v>3732996108</v>
      </c>
    </row>
    <row r="30" spans="1:5" ht="50">
      <c r="A30" s="43" t="s">
        <v>153</v>
      </c>
      <c r="B30" s="87" t="s">
        <v>76</v>
      </c>
      <c r="C30" s="44"/>
      <c r="D30" s="109">
        <v>1041000</v>
      </c>
      <c r="E30" s="109">
        <v>26940</v>
      </c>
    </row>
    <row r="31" spans="1:5" ht="37.5">
      <c r="A31" s="43" t="s">
        <v>233</v>
      </c>
      <c r="B31" s="87" t="s">
        <v>80</v>
      </c>
      <c r="C31" s="44"/>
      <c r="D31" s="109">
        <v>0</v>
      </c>
      <c r="E31" s="109">
        <v>0</v>
      </c>
    </row>
    <row r="32" spans="1:5" ht="37.5">
      <c r="A32" s="43" t="s">
        <v>234</v>
      </c>
      <c r="B32" s="87" t="s">
        <v>82</v>
      </c>
      <c r="C32" s="44"/>
      <c r="D32" s="109">
        <v>223160</v>
      </c>
      <c r="E32" s="109">
        <v>6763</v>
      </c>
    </row>
    <row r="33" spans="1:5" ht="37.5">
      <c r="A33" s="43" t="s">
        <v>235</v>
      </c>
      <c r="B33" s="87" t="s">
        <v>84</v>
      </c>
      <c r="C33" s="44"/>
      <c r="D33" s="109">
        <v>3000000</v>
      </c>
      <c r="E33" s="109">
        <v>-3000000</v>
      </c>
    </row>
    <row r="34" spans="1:5" ht="37.5">
      <c r="A34" s="43" t="s">
        <v>236</v>
      </c>
      <c r="B34" s="87" t="s">
        <v>85</v>
      </c>
      <c r="C34" s="44"/>
      <c r="D34" s="109">
        <v>17287182</v>
      </c>
      <c r="E34" s="109">
        <v>94543729</v>
      </c>
    </row>
    <row r="35" spans="1:5" ht="25">
      <c r="A35" s="43" t="s">
        <v>237</v>
      </c>
      <c r="B35" s="87" t="s">
        <v>154</v>
      </c>
      <c r="C35" s="44"/>
      <c r="D35" s="109">
        <v>37792350</v>
      </c>
      <c r="E35" s="109">
        <v>0</v>
      </c>
    </row>
    <row r="36" spans="1:5" ht="37.5">
      <c r="A36" s="45" t="s">
        <v>238</v>
      </c>
      <c r="B36" s="87" t="s">
        <v>155</v>
      </c>
      <c r="C36" s="44"/>
      <c r="D36" s="109">
        <v>63409820</v>
      </c>
      <c r="E36" s="109">
        <v>14110275</v>
      </c>
    </row>
    <row r="37" spans="1:5" ht="25">
      <c r="A37" s="43" t="s">
        <v>156</v>
      </c>
      <c r="B37" s="87" t="s">
        <v>157</v>
      </c>
      <c r="C37" s="44"/>
      <c r="D37" s="109">
        <v>0</v>
      </c>
      <c r="E37" s="109">
        <v>0</v>
      </c>
    </row>
    <row r="38" spans="1:5" s="21" customFormat="1" ht="25">
      <c r="A38" s="40" t="s">
        <v>202</v>
      </c>
      <c r="B38" s="41" t="s">
        <v>158</v>
      </c>
      <c r="C38" s="42"/>
      <c r="D38" s="102">
        <v>-14741224117</v>
      </c>
      <c r="E38" s="102">
        <v>-10192129785</v>
      </c>
    </row>
    <row r="39" spans="1:5" s="21" customFormat="1" ht="25">
      <c r="A39" s="40" t="s">
        <v>203</v>
      </c>
      <c r="B39" s="41" t="s">
        <v>20</v>
      </c>
      <c r="C39" s="42"/>
      <c r="D39" s="102"/>
      <c r="E39" s="102"/>
    </row>
    <row r="40" spans="1:5" ht="25">
      <c r="A40" s="43" t="s">
        <v>239</v>
      </c>
      <c r="B40" s="87" t="s">
        <v>135</v>
      </c>
      <c r="C40" s="44"/>
      <c r="D40" s="109">
        <v>2028147250</v>
      </c>
      <c r="E40" s="109">
        <v>520932500</v>
      </c>
    </row>
    <row r="41" spans="1:5" ht="25">
      <c r="A41" s="43" t="s">
        <v>240</v>
      </c>
      <c r="B41" s="87" t="s">
        <v>137</v>
      </c>
      <c r="C41" s="44"/>
      <c r="D41" s="109">
        <v>-913853034</v>
      </c>
      <c r="E41" s="109">
        <v>-729205714</v>
      </c>
    </row>
    <row r="42" spans="1:5" ht="25">
      <c r="A42" s="43" t="s">
        <v>204</v>
      </c>
      <c r="B42" s="87" t="s">
        <v>159</v>
      </c>
      <c r="C42" s="44"/>
      <c r="D42" s="109">
        <v>0</v>
      </c>
      <c r="E42" s="109">
        <v>0</v>
      </c>
    </row>
    <row r="43" spans="1:5" ht="25">
      <c r="A43" s="43" t="s">
        <v>205</v>
      </c>
      <c r="B43" s="87" t="s">
        <v>160</v>
      </c>
      <c r="C43" s="44"/>
      <c r="D43" s="109">
        <v>0</v>
      </c>
      <c r="E43" s="109">
        <v>0</v>
      </c>
    </row>
    <row r="44" spans="1:5" ht="25">
      <c r="A44" s="43" t="s">
        <v>241</v>
      </c>
      <c r="B44" s="87" t="s">
        <v>161</v>
      </c>
      <c r="C44" s="44"/>
      <c r="D44" s="109">
        <v>0</v>
      </c>
      <c r="E44" s="109">
        <v>0</v>
      </c>
    </row>
    <row r="45" spans="1:5" ht="37.5">
      <c r="A45" s="40" t="s">
        <v>242</v>
      </c>
      <c r="B45" s="41" t="s">
        <v>133</v>
      </c>
      <c r="C45" s="44"/>
      <c r="D45" s="102">
        <v>1114294216</v>
      </c>
      <c r="E45" s="102">
        <v>-208273214</v>
      </c>
    </row>
    <row r="46" spans="1:5" s="21" customFormat="1" ht="37.5">
      <c r="A46" s="40" t="s">
        <v>206</v>
      </c>
      <c r="B46" s="41" t="s">
        <v>139</v>
      </c>
      <c r="C46" s="42"/>
      <c r="D46" s="102">
        <v>-13626929901</v>
      </c>
      <c r="E46" s="102">
        <v>-10400402999</v>
      </c>
    </row>
    <row r="47" spans="1:5" s="21" customFormat="1" ht="25">
      <c r="A47" s="40" t="s">
        <v>207</v>
      </c>
      <c r="B47" s="41" t="s">
        <v>162</v>
      </c>
      <c r="C47" s="42"/>
      <c r="D47" s="102">
        <v>43828036410</v>
      </c>
      <c r="E47" s="102">
        <v>15234110677</v>
      </c>
    </row>
    <row r="48" spans="1:5" ht="25">
      <c r="A48" s="43" t="s">
        <v>243</v>
      </c>
      <c r="B48" s="87" t="s">
        <v>163</v>
      </c>
      <c r="C48" s="44"/>
      <c r="D48" s="109">
        <v>43828036410</v>
      </c>
      <c r="E48" s="109">
        <v>15234110677</v>
      </c>
    </row>
    <row r="49" spans="1:5" ht="37.5">
      <c r="A49" s="46" t="s">
        <v>244</v>
      </c>
      <c r="B49" s="87" t="s">
        <v>164</v>
      </c>
      <c r="C49" s="44"/>
      <c r="D49" s="109">
        <v>43711361918</v>
      </c>
      <c r="E49" s="109">
        <v>15231110677</v>
      </c>
    </row>
    <row r="50" spans="1:5" ht="25">
      <c r="A50" s="47" t="s">
        <v>245</v>
      </c>
      <c r="B50" s="48" t="s">
        <v>165</v>
      </c>
      <c r="C50" s="44"/>
      <c r="D50" s="109">
        <v>15933203493</v>
      </c>
      <c r="E50" s="109">
        <v>0</v>
      </c>
    </row>
    <row r="51" spans="1:5" ht="25">
      <c r="A51" s="49" t="s">
        <v>246</v>
      </c>
      <c r="B51" s="48" t="s">
        <v>166</v>
      </c>
      <c r="C51" s="44"/>
      <c r="D51" s="109">
        <v>27778158425</v>
      </c>
      <c r="E51" s="109">
        <v>0</v>
      </c>
    </row>
    <row r="52" spans="1:5" ht="25">
      <c r="A52" s="47" t="s">
        <v>19</v>
      </c>
      <c r="B52" s="48" t="s">
        <v>167</v>
      </c>
      <c r="C52" s="44"/>
      <c r="D52" s="109">
        <v>0</v>
      </c>
      <c r="E52" s="109">
        <v>0</v>
      </c>
    </row>
    <row r="53" spans="1:5" ht="25">
      <c r="A53" s="43" t="s">
        <v>208</v>
      </c>
      <c r="B53" s="87" t="s">
        <v>168</v>
      </c>
      <c r="C53" s="44"/>
      <c r="D53" s="109">
        <v>116674492</v>
      </c>
      <c r="E53" s="109">
        <v>3000000</v>
      </c>
    </row>
    <row r="54" spans="1:5" ht="25">
      <c r="A54" s="43" t="s">
        <v>209</v>
      </c>
      <c r="B54" s="87" t="s">
        <v>169</v>
      </c>
      <c r="C54" s="44"/>
      <c r="D54" s="109">
        <v>0</v>
      </c>
      <c r="E54" s="109">
        <v>0</v>
      </c>
    </row>
    <row r="55" spans="1:5" s="21" customFormat="1" ht="25">
      <c r="A55" s="40" t="s">
        <v>210</v>
      </c>
      <c r="B55" s="41" t="s">
        <v>170</v>
      </c>
      <c r="C55" s="42"/>
      <c r="D55" s="102">
        <v>30201106509</v>
      </c>
      <c r="E55" s="102">
        <v>4833707678</v>
      </c>
    </row>
    <row r="56" spans="1:5" ht="25">
      <c r="A56" s="43" t="s">
        <v>247</v>
      </c>
      <c r="B56" s="87" t="s">
        <v>171</v>
      </c>
      <c r="C56" s="44"/>
      <c r="D56" s="109">
        <v>30201106509</v>
      </c>
      <c r="E56" s="109">
        <v>4833707678</v>
      </c>
    </row>
    <row r="57" spans="1:5" ht="37.5">
      <c r="A57" s="43" t="s">
        <v>244</v>
      </c>
      <c r="B57" s="87" t="s">
        <v>172</v>
      </c>
      <c r="C57" s="44"/>
      <c r="D57" s="109">
        <v>30081432017</v>
      </c>
      <c r="E57" s="109">
        <v>4833707678</v>
      </c>
    </row>
    <row r="58" spans="1:5" ht="25">
      <c r="A58" s="47" t="s">
        <v>245</v>
      </c>
      <c r="B58" s="48" t="s">
        <v>173</v>
      </c>
      <c r="C58" s="44"/>
      <c r="D58" s="109">
        <v>9498937929</v>
      </c>
      <c r="E58" s="109">
        <v>0</v>
      </c>
    </row>
    <row r="59" spans="1:5" ht="25">
      <c r="A59" s="49" t="s">
        <v>246</v>
      </c>
      <c r="B59" s="48" t="s">
        <v>174</v>
      </c>
      <c r="C59" s="44"/>
      <c r="D59" s="109">
        <v>20582494088</v>
      </c>
      <c r="E59" s="109">
        <v>0</v>
      </c>
    </row>
    <row r="60" spans="1:5" ht="25">
      <c r="A60" s="47" t="s">
        <v>19</v>
      </c>
      <c r="B60" s="48" t="s">
        <v>175</v>
      </c>
      <c r="C60" s="44"/>
      <c r="D60" s="109">
        <v>0</v>
      </c>
      <c r="E60" s="109">
        <v>0</v>
      </c>
    </row>
    <row r="61" spans="1:5" ht="25">
      <c r="A61" s="43" t="s">
        <v>248</v>
      </c>
      <c r="B61" s="87" t="s">
        <v>176</v>
      </c>
      <c r="C61" s="44"/>
      <c r="D61" s="109">
        <v>119674492</v>
      </c>
      <c r="E61" s="109">
        <v>0</v>
      </c>
    </row>
    <row r="62" spans="1:5" ht="25">
      <c r="A62" s="43" t="s">
        <v>211</v>
      </c>
      <c r="B62" s="87" t="s">
        <v>177</v>
      </c>
      <c r="C62" s="44"/>
      <c r="D62" s="109">
        <v>0</v>
      </c>
      <c r="E62" s="109">
        <v>0</v>
      </c>
    </row>
    <row r="63" spans="1:5" s="21" customFormat="1" ht="37.5">
      <c r="A63" s="40" t="s">
        <v>212</v>
      </c>
      <c r="B63" s="41" t="s">
        <v>178</v>
      </c>
      <c r="C63" s="42"/>
      <c r="D63" s="102">
        <v>-13626929901</v>
      </c>
      <c r="E63" s="102">
        <v>-10400402999</v>
      </c>
    </row>
    <row r="64" spans="1:5" s="21" customFormat="1" ht="25">
      <c r="A64" s="40" t="s">
        <v>213</v>
      </c>
      <c r="B64" s="41" t="s">
        <v>179</v>
      </c>
      <c r="C64" s="42"/>
      <c r="D64" s="102">
        <v>0</v>
      </c>
      <c r="E64" s="102">
        <v>0</v>
      </c>
    </row>
    <row r="65" spans="1:5">
      <c r="E65" s="108"/>
    </row>
    <row r="67" spans="1:5" ht="25.15" customHeight="1">
      <c r="A67" s="88" t="s">
        <v>142</v>
      </c>
      <c r="B67" s="25"/>
      <c r="C67" s="122" t="s">
        <v>143</v>
      </c>
      <c r="D67" s="122"/>
      <c r="E67" s="122"/>
    </row>
    <row r="68" spans="1:5">
      <c r="A68" s="89"/>
      <c r="B68" s="89"/>
      <c r="C68" s="89"/>
      <c r="D68" s="89"/>
      <c r="E68" s="89"/>
    </row>
    <row r="69" spans="1:5">
      <c r="A69" s="89"/>
      <c r="B69" s="89"/>
      <c r="C69" s="89"/>
      <c r="D69" s="89"/>
      <c r="E69" s="89"/>
    </row>
    <row r="70" spans="1:5">
      <c r="A70" s="89"/>
      <c r="B70" s="89"/>
      <c r="C70" s="89"/>
      <c r="D70" s="89"/>
      <c r="E70" s="89"/>
    </row>
    <row r="71" spans="1:5">
      <c r="A71" s="89"/>
      <c r="B71" s="89"/>
      <c r="C71" s="89"/>
      <c r="D71" s="89"/>
      <c r="E71" s="89"/>
    </row>
    <row r="72" spans="1:5">
      <c r="A72" s="89"/>
      <c r="B72" s="89"/>
      <c r="C72" s="89"/>
      <c r="D72" s="89"/>
      <c r="E72" s="89"/>
    </row>
    <row r="73" spans="1:5">
      <c r="A73" s="89"/>
      <c r="B73" s="89"/>
      <c r="C73" s="89"/>
      <c r="D73" s="89"/>
      <c r="E73" s="89"/>
    </row>
    <row r="74" spans="1:5">
      <c r="A74" s="89"/>
      <c r="B74" s="89"/>
      <c r="C74" s="89"/>
      <c r="D74" s="89"/>
      <c r="E74" s="89"/>
    </row>
    <row r="75" spans="1:5">
      <c r="A75" s="89"/>
      <c r="B75" s="89"/>
      <c r="C75" s="89"/>
      <c r="D75" s="89"/>
      <c r="E75" s="89"/>
    </row>
    <row r="76" spans="1:5">
      <c r="A76" s="89"/>
      <c r="B76" s="89"/>
      <c r="C76" s="89"/>
      <c r="D76" s="89"/>
      <c r="E76" s="89"/>
    </row>
    <row r="77" spans="1:5">
      <c r="A77" s="89"/>
      <c r="B77" s="89"/>
      <c r="C77" s="89"/>
      <c r="D77" s="89"/>
      <c r="E77" s="89"/>
    </row>
    <row r="78" spans="1:5">
      <c r="A78" s="89" t="s">
        <v>474</v>
      </c>
      <c r="B78" s="130" t="s">
        <v>468</v>
      </c>
      <c r="C78" s="130"/>
      <c r="D78" s="130"/>
      <c r="E78" s="89" t="s">
        <v>475</v>
      </c>
    </row>
    <row r="79" spans="1:5" ht="16.899999999999999" customHeight="1">
      <c r="A79" s="88"/>
      <c r="B79" s="120"/>
      <c r="C79" s="120"/>
      <c r="D79" s="120"/>
      <c r="E79" s="88"/>
    </row>
    <row r="80" spans="1:5" ht="16.899999999999999" customHeight="1">
      <c r="A80" s="89"/>
      <c r="B80" s="130"/>
      <c r="C80" s="130"/>
      <c r="D80" s="130"/>
      <c r="E80" s="89"/>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vPtE+OKYps2VQmFtl0KFJ/JYjacdphajrJxr7ivZI4Q=</DigestValue>
    </Reference>
    <Reference Type="http://www.w3.org/2000/09/xmldsig#Object" URI="#idOfficeObject">
      <DigestMethod Algorithm="http://www.w3.org/2001/04/xmlenc#sha256"/>
      <DigestValue>POOEhg34+lwd/faxJdz9+Yq9ktp4Fzzi+j6ti2c5Ggo=</DigestValue>
    </Reference>
    <Reference Type="http://uri.etsi.org/01903#SignedProperties" URI="#idSignedProperties">
      <Transforms>
        <Transform Algorithm="http://www.w3.org/TR/2001/REC-xml-c14n-20010315"/>
      </Transforms>
      <DigestMethod Algorithm="http://www.w3.org/2001/04/xmlenc#sha256"/>
      <DigestValue>IG/PWA9OMLezRPANyvH97RZlbpPKLkfTQeV1/3MCu6s=</DigestValue>
    </Reference>
  </SignedInfo>
  <SignatureValue>cwIhrccCEelEO01bHfN4qk8+JyZsNGTwV/PrOQp99g+fOXTDpmaa0B6VzndirXAaijUqEbfHBGfB
SmhJ4oKJReygbW1V3Y5dphwHr87ojz9hdkiSkgZNaUUqj8yq2XYDlNeGE+BXe9Noi/SOGMjrfSUl
XSxs3V34m3GyG92f243Pc7a3pbhJm8L8VBKpDYzw9sdx2bBABuPVX832+2k7e8jzp70m1OZREMsw
IFg8bpm2m78irj2N7+rCB5GHrXwsrx4c5WH2BLvOcTwzHG3JljEX466cRhrqfK5ozmEqisP9rUcg
RSRTmfqvqdKloqGCCg0+QZ+1YxjGlKNG7bPlBA==</SignatureValue>
  <KeyInfo>
    <X509Data>
      <X509Certificate>MIIFVTCCBD2gAwIBAgIQVAEBAU9MEw9N5fmxtwOxizANBgkqhkiG9w0BAQsFADBcMQswCQYDVQQGEwJWTjEzMDEGA1UECgwqVklFVE5BTSBQT1NUUyBBTkQgVEVMRUNPTU1VTklDQVRJT05TIEdST1VQMRgwFgYDVQQDDA9WTlBULUNBIFNIQS0yNTYwHhcNMjQwNTEwMDI1MDAwWhcNMjUwNzI4MTEwOTQ3WjCBmTELMAkGA1UEBhMCVk4xFzAVBgNVBAgMDkjhu5IgQ0jDjSBNSU5IMREwDwYDVQQHDAhRdeG6rW4gMTE+MDwGA1UEAww1Q8OUTkcgVFkgVE5ISCBRVeG6ok4gTMOdIFFV4bu4IEVBU1RTUFJJTkcgSU5WRVNUTUVOVFMxHjAcBgoJkiaJk/IsZAEBDA5NU1Q6MDMwMzgyNzQ1NTCCASIwDQYJKoZIhvcNAQEBBQADggEPADCCAQoCggEBAJQfQ6BGukUtxUYoI4erfhZgt7/i0vygjWTArkMljFZcmfGmIg85UeJLEbxGdsIPqmhbOA5T1fYPmn9ZJeIHU9BPId0ygrt0G/hhqkKReyss0U9bhRvg8dNAejWgOmrYw1CiTKw4DSkrNl8kMB2WRE7E9f5IcllKEzqOn2QzllwHixLgGeRcnSDyg7Ybu6eCQrqKNlZY/ckaTWeDrJ8VxI/GG7dJF7EUYEg00/NJMEB++Yu8CmFStt+cQTj/SqBClTx/nNHZrLBlXe3GEnpEfaM692PMpN6fshGk1mP5jsz4ftDoYfC3HBNOw/2ynNcjktu1ft+QXNG7fVol1TCKaU8CAwEAAaOCAdMwggHPMH4GCCsGAQUFBwEBBHIwcDA5BggrBgEFBQcwAoYtaHR0cDovL3B1Yi52bnB0LWNhLnZuL2NlcnRzL3ZucHRjYS1zaGEyNTYuY2VyMDMGCCsGAQUFBzABhidodHRwOi8vb2NzcC1zaGEyNTYudm5wdC1jYS52bi9yZXNwb25kZXIwHQYDVR0OBBYEFDoptaLt8KtsjX31VEIWpSTHU6PT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iBgNVHREEGzAZgRd5ZW5uZ3V5ZW4udGhjQGdtYWlsLmNvbTANBgkqhkiG9w0BAQsFAAOCAQEAfpHMCojyaoLPSI/svGViwjEp1bqXxdbs6iMEVtrhClZgXuraSYztbLp9K8tIjJm78R+NrlYxZ0t0T2/78wrDS0JxLeD63UtzVizmFpZNNaJq55zP1FvcdjncWaN3Z9Rdj//JB6VKBWYoEtP7eZMp0NwQOkMVEznRbPY8e0l3hVFcLJyfZkLxg5XHjrSQEbvCn4XPelC6aQG4W1G4rRE/rB9bMJ2AEHb+zZTIr/6rYMaKQyY4rqkT5y9i/WetXe873GiXyPmsAoWNoXRnI74PTwB+al9bL9lWwtsVv69ktW+IE2KOT8x1f8a8ZTUsuY/sA3U6puFf3rctAGG5CnhV9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5bFhvmuiTDyj/8aJ/sJ9dQ/iXk5nsDli4Y+ZsAkma04=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9wBoPSHGFaZYGnO4KRup5JINBAhEguntwxMp2HmGKKs=</DigestValue>
      </Reference>
      <Reference URI="/xl/drawings/drawing2.xml?ContentType=application/vnd.openxmlformats-officedocument.drawing+xml">
        <DigestMethod Algorithm="http://www.w3.org/2001/04/xmlenc#sha256"/>
        <DigestValue>k0Gn+oLwtLJfWnwQKcwSga2zxDLIvka1izDt8f1OVEE=</DigestValue>
      </Reference>
      <Reference URI="/xl/drawings/drawing3.xml?ContentType=application/vnd.openxmlformats-officedocument.drawing+xml">
        <DigestMethod Algorithm="http://www.w3.org/2001/04/xmlenc#sha256"/>
        <DigestValue>3zfQdMRqQABDVuZrRD3k4qxry8etJqeG9gqLjRsn7Ew=</DigestValue>
      </Reference>
      <Reference URI="/xl/drawings/drawing4.xml?ContentType=application/vnd.openxmlformats-officedocument.drawing+xml">
        <DigestMethod Algorithm="http://www.w3.org/2001/04/xmlenc#sha256"/>
        <DigestValue>GSRtU/yRWy90/aJnUaB886gTKpuv4142ljg/ZaL8Jvg=</DigestValue>
      </Reference>
      <Reference URI="/xl/drawings/drawing5.xml?ContentType=application/vnd.openxmlformats-officedocument.drawing+xml">
        <DigestMethod Algorithm="http://www.w3.org/2001/04/xmlenc#sha256"/>
        <DigestValue>ctHgRVic10oqh4INHmi0AIA7KLP/rSzwyWG6tTr2mKw=</DigestValue>
      </Reference>
      <Reference URI="/xl/drawings/vmlDrawing1.vml?ContentType=application/vnd.openxmlformats-officedocument.vmlDrawing">
        <DigestMethod Algorithm="http://www.w3.org/2001/04/xmlenc#sha256"/>
        <DigestValue>oeifiNzZc5VhS+aQiJWt10mj2cXuEy6rBcY70X4B0fo=</DigestValue>
      </Reference>
      <Reference URI="/xl/drawings/vmlDrawing2.vml?ContentType=application/vnd.openxmlformats-officedocument.vmlDrawing">
        <DigestMethod Algorithm="http://www.w3.org/2001/04/xmlenc#sha256"/>
        <DigestValue>lY2Y7gJ10gDMDsl4Mn9rK2dCAC1Asarz6yEv/Tb4poM=</DigestValue>
      </Reference>
      <Reference URI="/xl/drawings/vmlDrawing3.vml?ContentType=application/vnd.openxmlformats-officedocument.vmlDrawing">
        <DigestMethod Algorithm="http://www.w3.org/2001/04/xmlenc#sha256"/>
        <DigestValue>1Vt5E5MDeBzg59MkWLsmT5dQgfUEMtA55/99aDaNU0o=</DigestValue>
      </Reference>
      <Reference URI="/xl/drawings/vmlDrawing4.vml?ContentType=application/vnd.openxmlformats-officedocument.vmlDrawing">
        <DigestMethod Algorithm="http://www.w3.org/2001/04/xmlenc#sha256"/>
        <DigestValue>S3Y9Cc/raPSbhZbYs72zoDJcAWBHHIkkCjuxkfP7SuQ=</DigestValue>
      </Reference>
      <Reference URI="/xl/drawings/vmlDrawing5.vml?ContentType=application/vnd.openxmlformats-officedocument.vmlDrawing">
        <DigestMethod Algorithm="http://www.w3.org/2001/04/xmlenc#sha256"/>
        <DigestValue>IGXrMM5BeIUYoxdaHtnOjsjzwN39zcjyt39RiQ0W2R8=</DigestValue>
      </Reference>
      <Reference URI="/xl/media/image1.emf?ContentType=image/x-emf">
        <DigestMethod Algorithm="http://www.w3.org/2001/04/xmlenc#sha256"/>
        <DigestValue>viCfEex76500qXCkAYeJYnX+i+AuK/Z5UMyvCeI9PHg=</DigestValue>
      </Reference>
      <Reference URI="/xl/media/image2.emf?ContentType=image/x-emf">
        <DigestMethod Algorithm="http://www.w3.org/2001/04/xmlenc#sha256"/>
        <DigestValue>viCfEex76500qXCkAYeJYnX+i+AuK/Z5UMyvCeI9PHg=</DigestValue>
      </Reference>
      <Reference URI="/xl/printerSettings/printerSettings1.bin?ContentType=application/vnd.openxmlformats-officedocument.spreadsheetml.printerSettings">
        <DigestMethod Algorithm="http://www.w3.org/2001/04/xmlenc#sha256"/>
        <DigestValue>Pq3gEaGrDPGfuA57NeqTtNZibu04YgqupywuMiXfaqM=</DigestValue>
      </Reference>
      <Reference URI="/xl/printerSettings/printerSettings2.bin?ContentType=application/vnd.openxmlformats-officedocument.spreadsheetml.printerSettings">
        <DigestMethod Algorithm="http://www.w3.org/2001/04/xmlenc#sha256"/>
        <DigestValue>RDsTuaEjNNfBiG3fIx2KmK9aGG7NGzrvXI5jrwIheCg=</DigestValue>
      </Reference>
      <Reference URI="/xl/printerSettings/printerSettings3.bin?ContentType=application/vnd.openxmlformats-officedocument.spreadsheetml.printerSettings">
        <DigestMethod Algorithm="http://www.w3.org/2001/04/xmlenc#sha256"/>
        <DigestValue>RDsTuaEjNNfBiG3fIx2KmK9aGG7NGzrvXI5jrwIheCg=</DigestValue>
      </Reference>
      <Reference URI="/xl/printerSettings/printerSettings4.bin?ContentType=application/vnd.openxmlformats-officedocument.spreadsheetml.printerSettings">
        <DigestMethod Algorithm="http://www.w3.org/2001/04/xmlenc#sha256"/>
        <DigestValue>RDsTuaEjNNfBiG3fIx2KmK9aGG7NGzrvXI5jrwIheCg=</DigestValue>
      </Reference>
      <Reference URI="/xl/printerSettings/printerSettings5.bin?ContentType=application/vnd.openxmlformats-officedocument.spreadsheetml.printerSettings">
        <DigestMethod Algorithm="http://www.w3.org/2001/04/xmlenc#sha256"/>
        <DigestValue>7xXH+ZHkGim+TOegJRxAs/RTngla8ACnYS8APRg3BEU=</DigestValue>
      </Reference>
      <Reference URI="/xl/printerSettings/printerSettings6.bin?ContentType=application/vnd.openxmlformats-officedocument.spreadsheetml.printerSettings">
        <DigestMethod Algorithm="http://www.w3.org/2001/04/xmlenc#sha256"/>
        <DigestValue>7xXH+ZHkGim+TOegJRxAs/RTngla8ACnYS8APRg3BEU=</DigestValue>
      </Reference>
      <Reference URI="/xl/sharedStrings.xml?ContentType=application/vnd.openxmlformats-officedocument.spreadsheetml.sharedStrings+xml">
        <DigestMethod Algorithm="http://www.w3.org/2001/04/xmlenc#sha256"/>
        <DigestValue>VDhVzv4x14Ss1c65wEvTi9OwuCh7HiDArGbBB9hIQuQ=</DigestValue>
      </Reference>
      <Reference URI="/xl/styles.xml?ContentType=application/vnd.openxmlformats-officedocument.spreadsheetml.styles+xml">
        <DigestMethod Algorithm="http://www.w3.org/2001/04/xmlenc#sha256"/>
        <DigestValue>5Ct14q+8nHWx9kaD2a7cKdCiKiSPtBqr57Illuv55DQ=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ycDSjQuliU/BM0j9YbVFu7dUvs0t1iNSrQ/2tlYDNdg=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sheet1.xml?ContentType=application/vnd.openxmlformats-officedocument.spreadsheetml.worksheet+xml">
        <DigestMethod Algorithm="http://www.w3.org/2001/04/xmlenc#sha256"/>
        <DigestValue>A95xglZY1mZ/o1ubpUXwrHiduIjxqMCf7TrFhoxVxgw=</DigestValue>
      </Reference>
      <Reference URI="/xl/worksheets/sheet2.xml?ContentType=application/vnd.openxmlformats-officedocument.spreadsheetml.worksheet+xml">
        <DigestMethod Algorithm="http://www.w3.org/2001/04/xmlenc#sha256"/>
        <DigestValue>co+KcXZH64tVwSAO3RHuMk3NUFEVRxzKT07fsF6EKPQ=</DigestValue>
      </Reference>
      <Reference URI="/xl/worksheets/sheet3.xml?ContentType=application/vnd.openxmlformats-officedocument.spreadsheetml.worksheet+xml">
        <DigestMethod Algorithm="http://www.w3.org/2001/04/xmlenc#sha256"/>
        <DigestValue>np+IuH1n6vckSKVlyI7xZd51aDEP9b4DapchmXjnGOc=</DigestValue>
      </Reference>
      <Reference URI="/xl/worksheets/sheet4.xml?ContentType=application/vnd.openxmlformats-officedocument.spreadsheetml.worksheet+xml">
        <DigestMethod Algorithm="http://www.w3.org/2001/04/xmlenc#sha256"/>
        <DigestValue>qy5/TMvG88jZ2W3sSrU8sFO38Be167/vDwupkRlscnM=</DigestValue>
      </Reference>
      <Reference URI="/xl/worksheets/sheet5.xml?ContentType=application/vnd.openxmlformats-officedocument.spreadsheetml.worksheet+xml">
        <DigestMethod Algorithm="http://www.w3.org/2001/04/xmlenc#sha256"/>
        <DigestValue>Yr3EnARn1jQRjBZ9VcaNcaPVS3qmDyJYSknRhazQiYs=</DigestValue>
      </Reference>
      <Reference URI="/xl/worksheets/sheet6.xml?ContentType=application/vnd.openxmlformats-officedocument.spreadsheetml.worksheet+xml">
        <DigestMethod Algorithm="http://www.w3.org/2001/04/xmlenc#sha256"/>
        <DigestValue>WexgK2MizUeiKZWweD6Q3BErmGVPuuNx83eg9d40DeI=</DigestValue>
      </Reference>
    </Manifest>
    <SignatureProperties>
      <SignatureProperty Id="idSignatureTime" Target="#idPackageSignature">
        <mdssi:SignatureTime xmlns:mdssi="http://schemas.openxmlformats.org/package/2006/digital-signature">
          <mdssi:Format>YYYY-MM-DDThh:mm:ssTZD</mdssi:Format>
          <mdssi:Value>2024-08-14T10:50:57Z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1</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2024-08-14T10:50:57Z</xd:SigningTime>
          <xd:SigningCertificate>
            <xd:Cert>
              <xd:CertDigest>
                <DigestMethod Algorithm="http://www.w3.org/2001/04/xmlenc#sha256"/>
                <DigestValue>95AhFUTA+DCzOBohznYH+TH4pql2/W7DPbi2Mj3Sccc=</DigestValue>
              </xd:CertDigest>
              <xd:IssuerSerial>
                <X509IssuerName>CN=VNPT-CA SHA-256, O=VIETNAM POSTS AND TELECOMMUNICATIONS GROUP, C=VN</X509IssuerName>
                <X509SerialNumber>111660364328970518462937560028373299595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 id="{efead094-560e-463c-bb19-c3c75b05d1f6}" enabled="1" method="Standar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TONGQUAN</vt:lpstr>
      <vt:lpstr>BCThuNhap_06203</vt:lpstr>
      <vt:lpstr>BCTinhHinhTaiChinh_06105</vt:lpstr>
      <vt:lpstr>GTTSRong_06107</vt:lpstr>
      <vt:lpstr>BCDMDT_06108</vt:lpstr>
      <vt:lpstr>BCLCGT_06262</vt:lpstr>
      <vt:lpstr>BCTinhHinhTaiChinh_06105!Print_Area</vt:lpstr>
      <vt:lpstr>TONGQUAN!Print_Area</vt:lpstr>
      <vt:lpstr>BCLCGT_06262!Print_Titles</vt:lpstr>
      <vt:lpstr>BCThuNhap_06203!Print_Titles</vt:lpstr>
      <vt:lpstr>BCTinhHinhTaiChinh_06105!Print_Titles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Duong Thi Thanh Au</cp:lastModifiedBy>
  <cp:lastPrinted>2022-10-21T09:56:46Z</cp:lastPrinted>
  <dcterms:created xsi:type="dcterms:W3CDTF">2019-03-13T13:30:00Z</dcterms:created>
  <dcterms:modified xsi:type="dcterms:W3CDTF">2024-08-14T10:50:27Z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